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Z:\ELECTRICA\WEB\Potencia Instalada\2025\Actualizado a junio 2025\"/>
    </mc:Choice>
  </mc:AlternateContent>
  <bookViews>
    <workbookView xWindow="0" yWindow="0" windowWidth="23040" windowHeight="8616" tabRatio="548" activeTab="4"/>
  </bookViews>
  <sheets>
    <sheet name="notas" sheetId="4" r:id="rId1"/>
    <sheet name="Pot Inst Equipo " sheetId="6" r:id="rId2"/>
    <sheet name="Pot Inst Fuente" sheetId="8" r:id="rId3"/>
    <sheet name="Pot_Disp_SIN" sheetId="13" r:id="rId4"/>
    <sheet name="Pot_Micro_SIN" sheetId="14" r:id="rId5"/>
    <sheet name="Pot Micro SOLAR por sector " sheetId="16" r:id="rId6"/>
    <sheet name="Gráfico_Pot_Inst_Equipo" sheetId="12" r:id="rId7"/>
    <sheet name="Gráfico_Pot_Inst_Fuente" sheetId="11" r:id="rId8"/>
    <sheet name="Gráfico_Pot_Micro_Red" sheetId="15" r:id="rId9"/>
    <sheet name="Gráfico Pot Micro SOLAR  Sector" sheetId="18" r:id="rId10"/>
  </sheets>
  <externalReferences>
    <externalReference r:id="rId11"/>
  </externalReferences>
  <calcPr calcId="162913"/>
</workbook>
</file>

<file path=xl/calcChain.xml><?xml version="1.0" encoding="utf-8"?>
<calcChain xmlns="http://schemas.openxmlformats.org/spreadsheetml/2006/main">
  <c r="C8" i="16" l="1"/>
  <c r="D8" i="16"/>
  <c r="E8" i="16"/>
  <c r="F8" i="16"/>
  <c r="G8" i="16"/>
  <c r="H8" i="16"/>
  <c r="I8" i="16"/>
  <c r="J8" i="16"/>
  <c r="K8" i="16"/>
  <c r="L8" i="16"/>
  <c r="B8" i="16"/>
  <c r="Q2267" i="14" l="1"/>
  <c r="Q2284" i="14"/>
  <c r="Q2280" i="14"/>
  <c r="Q22" i="13"/>
  <c r="Q21" i="13"/>
  <c r="Q18" i="13"/>
  <c r="Q16" i="13"/>
  <c r="Q19" i="13" s="1"/>
  <c r="Q11" i="13"/>
  <c r="Q10" i="13"/>
  <c r="Q9" i="13"/>
  <c r="Q12" i="13" s="1"/>
  <c r="BH20" i="8"/>
  <c r="BH22" i="8" s="1"/>
  <c r="BH17" i="8"/>
  <c r="BH18" i="8" s="1"/>
  <c r="BH11" i="8"/>
  <c r="BH12" i="8" s="1"/>
  <c r="BH8" i="8"/>
  <c r="BH126" i="6"/>
  <c r="BH99" i="6"/>
  <c r="BH51" i="6"/>
  <c r="BH45" i="6"/>
  <c r="Q2286" i="14" l="1"/>
  <c r="Q24" i="13"/>
  <c r="BH24" i="8"/>
  <c r="BH128" i="6"/>
  <c r="K2267" i="14"/>
  <c r="L2267" i="14"/>
  <c r="M2267" i="14"/>
  <c r="N2267" i="14"/>
  <c r="O2267" i="14"/>
  <c r="P2267" i="14"/>
  <c r="J2267" i="14"/>
  <c r="P2280" i="14"/>
  <c r="P2284" i="14"/>
  <c r="D2267" i="14"/>
  <c r="E2267" i="14"/>
  <c r="F2267" i="14"/>
  <c r="G2267" i="14"/>
  <c r="H2267" i="14"/>
  <c r="I2267" i="14"/>
  <c r="C2267" i="14"/>
  <c r="P2286" i="14" l="1"/>
  <c r="U24" i="8"/>
  <c r="V24" i="8"/>
  <c r="W24" i="8"/>
  <c r="X24" i="8"/>
  <c r="N24" i="8"/>
  <c r="O24" i="8"/>
  <c r="P24" i="8"/>
  <c r="Q24" i="8"/>
  <c r="R24" i="8"/>
  <c r="S24" i="8"/>
  <c r="T24" i="8"/>
  <c r="C24" i="8"/>
  <c r="D24" i="8"/>
  <c r="E24" i="8"/>
  <c r="F24" i="8"/>
  <c r="G24" i="8"/>
  <c r="H24" i="8"/>
  <c r="I24" i="8"/>
  <c r="J24" i="8"/>
  <c r="K24" i="8"/>
  <c r="L24" i="8"/>
  <c r="M24" i="8"/>
  <c r="B24" i="8"/>
  <c r="Y12" i="8"/>
  <c r="Z12" i="8"/>
  <c r="B128" i="6"/>
  <c r="C128" i="6"/>
  <c r="D128" i="6"/>
  <c r="E128" i="6"/>
  <c r="F128" i="6"/>
  <c r="G128" i="6"/>
  <c r="H128" i="6"/>
  <c r="I128" i="6"/>
  <c r="J128" i="6"/>
  <c r="K128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X128" i="6"/>
  <c r="C51" i="6"/>
  <c r="D51" i="6"/>
  <c r="E51" i="6"/>
  <c r="F51" i="6"/>
  <c r="G51" i="6"/>
  <c r="H51" i="6"/>
  <c r="I51" i="6"/>
  <c r="J51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X51" i="6"/>
  <c r="B51" i="6"/>
  <c r="P21" i="13" l="1"/>
  <c r="P22" i="13" s="1"/>
  <c r="P16" i="13"/>
  <c r="P11" i="13"/>
  <c r="P10" i="13"/>
  <c r="P9" i="13"/>
  <c r="BG11" i="8"/>
  <c r="BG12" i="8" s="1"/>
  <c r="BG8" i="8"/>
  <c r="BG126" i="6"/>
  <c r="BG20" i="8" s="1"/>
  <c r="BG22" i="8" s="1"/>
  <c r="BG99" i="6"/>
  <c r="BG17" i="8" s="1"/>
  <c r="BG18" i="8" s="1"/>
  <c r="BG51" i="6"/>
  <c r="BG45" i="6"/>
  <c r="P12" i="13" l="1"/>
  <c r="P18" i="13"/>
  <c r="P19" i="13" s="1"/>
  <c r="BG24" i="8"/>
  <c r="BG128" i="6"/>
  <c r="M2280" i="14"/>
  <c r="L2280" i="14"/>
  <c r="K2280" i="14"/>
  <c r="J2280" i="14"/>
  <c r="I2280" i="14"/>
  <c r="P24" i="13" l="1"/>
  <c r="O10" i="13" l="1"/>
  <c r="J10" i="13"/>
  <c r="K10" i="13"/>
  <c r="L10" i="13"/>
  <c r="M10" i="13"/>
  <c r="N10" i="13"/>
  <c r="I10" i="13"/>
  <c r="G10" i="13"/>
  <c r="H10" i="13"/>
  <c r="C10" i="13"/>
  <c r="D10" i="13"/>
  <c r="E10" i="13"/>
  <c r="B10" i="13"/>
  <c r="J21" i="13"/>
  <c r="K21" i="13"/>
  <c r="L21" i="13"/>
  <c r="M21" i="13"/>
  <c r="N21" i="13"/>
  <c r="O21" i="13"/>
  <c r="H21" i="13"/>
  <c r="I21" i="13"/>
  <c r="O2284" i="14" l="1"/>
  <c r="O2280" i="14"/>
  <c r="O22" i="13"/>
  <c r="O16" i="13"/>
  <c r="O11" i="13"/>
  <c r="O9" i="13"/>
  <c r="BF11" i="8"/>
  <c r="BF12" i="8" s="1"/>
  <c r="BF8" i="8"/>
  <c r="BF126" i="6"/>
  <c r="BF20" i="8" s="1"/>
  <c r="BF22" i="8" s="1"/>
  <c r="BF99" i="6"/>
  <c r="BF17" i="8" s="1"/>
  <c r="BF18" i="8" s="1"/>
  <c r="BF51" i="6"/>
  <c r="BF45" i="6"/>
  <c r="O2286" i="14" l="1"/>
  <c r="O12" i="13"/>
  <c r="O18" i="13"/>
  <c r="O19" i="13" s="1"/>
  <c r="BF24" i="8"/>
  <c r="BF128" i="6"/>
  <c r="BE11" i="8"/>
  <c r="O24" i="13" l="1"/>
  <c r="N2280" i="14"/>
  <c r="AQ126" i="6" l="1"/>
  <c r="AR126" i="6"/>
  <c r="AS126" i="6"/>
  <c r="AT126" i="6"/>
  <c r="AU126" i="6"/>
  <c r="AV126" i="6"/>
  <c r="AW126" i="6"/>
  <c r="AX126" i="6"/>
  <c r="AY126" i="6"/>
  <c r="AK126" i="6"/>
  <c r="AL126" i="6"/>
  <c r="AM126" i="6"/>
  <c r="AN126" i="6"/>
  <c r="AO126" i="6"/>
  <c r="AP126" i="6"/>
  <c r="Z126" i="6"/>
  <c r="AA126" i="6"/>
  <c r="AB126" i="6"/>
  <c r="AC126" i="6"/>
  <c r="AD126" i="6"/>
  <c r="AE126" i="6"/>
  <c r="AF126" i="6"/>
  <c r="AG126" i="6"/>
  <c r="AH126" i="6"/>
  <c r="AI126" i="6"/>
  <c r="AJ126" i="6"/>
  <c r="Y126" i="6"/>
  <c r="BA99" i="6"/>
  <c r="BB99" i="6"/>
  <c r="BC99" i="6"/>
  <c r="BD99" i="6"/>
  <c r="BE99" i="6"/>
  <c r="AV99" i="6"/>
  <c r="AW99" i="6"/>
  <c r="AX99" i="6"/>
  <c r="AY99" i="6"/>
  <c r="AZ99" i="6"/>
  <c r="AQ99" i="6"/>
  <c r="AR99" i="6"/>
  <c r="AS99" i="6"/>
  <c r="AT99" i="6"/>
  <c r="AU99" i="6"/>
  <c r="AJ99" i="6"/>
  <c r="AK99" i="6"/>
  <c r="AL99" i="6"/>
  <c r="AM99" i="6"/>
  <c r="AN99" i="6"/>
  <c r="AO99" i="6"/>
  <c r="AP99" i="6"/>
  <c r="Z99" i="6"/>
  <c r="AA99" i="6"/>
  <c r="AB99" i="6"/>
  <c r="AC99" i="6"/>
  <c r="AD99" i="6"/>
  <c r="AE99" i="6"/>
  <c r="AF99" i="6"/>
  <c r="AG99" i="6"/>
  <c r="AH99" i="6"/>
  <c r="AI99" i="6"/>
  <c r="Y99" i="6"/>
  <c r="AK51" i="6"/>
  <c r="AL51" i="6"/>
  <c r="AM51" i="6"/>
  <c r="AN51" i="6"/>
  <c r="AO51" i="6"/>
  <c r="AP51" i="6"/>
  <c r="AQ51" i="6"/>
  <c r="AR51" i="6"/>
  <c r="AS51" i="6"/>
  <c r="AT51" i="6"/>
  <c r="AU51" i="6"/>
  <c r="AV51" i="6"/>
  <c r="AW51" i="6"/>
  <c r="AX51" i="6"/>
  <c r="AY51" i="6"/>
  <c r="AZ51" i="6"/>
  <c r="BA51" i="6"/>
  <c r="BB51" i="6"/>
  <c r="BC51" i="6"/>
  <c r="BD51" i="6"/>
  <c r="BE51" i="6"/>
  <c r="Z51" i="6"/>
  <c r="AA51" i="6"/>
  <c r="AB51" i="6"/>
  <c r="AC51" i="6"/>
  <c r="AD51" i="6"/>
  <c r="AE51" i="6"/>
  <c r="AF51" i="6"/>
  <c r="AG51" i="6"/>
  <c r="AH51" i="6"/>
  <c r="AI51" i="6"/>
  <c r="AJ51" i="6"/>
  <c r="Y51" i="6"/>
  <c r="AZ45" i="6"/>
  <c r="BA45" i="6"/>
  <c r="BB45" i="6"/>
  <c r="BC45" i="6"/>
  <c r="BD45" i="6"/>
  <c r="BE45" i="6"/>
  <c r="AW45" i="6"/>
  <c r="AX45" i="6"/>
  <c r="AY45" i="6"/>
  <c r="AT45" i="6"/>
  <c r="AU45" i="6"/>
  <c r="AV45" i="6"/>
  <c r="AR45" i="6"/>
  <c r="AS45" i="6"/>
  <c r="AL45" i="6"/>
  <c r="AM45" i="6"/>
  <c r="AN45" i="6"/>
  <c r="AO45" i="6"/>
  <c r="AP45" i="6"/>
  <c r="AQ45" i="6"/>
  <c r="AG45" i="6"/>
  <c r="AH45" i="6"/>
  <c r="AI45" i="6"/>
  <c r="AJ45" i="6"/>
  <c r="AK45" i="6"/>
  <c r="Z45" i="6"/>
  <c r="AA45" i="6"/>
  <c r="AB45" i="6"/>
  <c r="AC45" i="6"/>
  <c r="AD45" i="6"/>
  <c r="AE45" i="6"/>
  <c r="AF45" i="6"/>
  <c r="Y45" i="6"/>
  <c r="AR12" i="8" l="1"/>
  <c r="AS12" i="8"/>
  <c r="AT12" i="8"/>
  <c r="AU12" i="8"/>
  <c r="AV12" i="8"/>
  <c r="AI12" i="8"/>
  <c r="AJ12" i="8"/>
  <c r="AK12" i="8"/>
  <c r="AL12" i="8"/>
  <c r="AM12" i="8"/>
  <c r="AN12" i="8"/>
  <c r="AO12" i="8"/>
  <c r="AP12" i="8"/>
  <c r="AQ12" i="8"/>
  <c r="AA12" i="8"/>
  <c r="AB12" i="8"/>
  <c r="AC12" i="8"/>
  <c r="AD12" i="8"/>
  <c r="AE12" i="8"/>
  <c r="AF12" i="8"/>
  <c r="AG12" i="8"/>
  <c r="AH12" i="8"/>
  <c r="BB8" i="8"/>
  <c r="BC8" i="8"/>
  <c r="BD8" i="8"/>
  <c r="BE8" i="8"/>
  <c r="AY8" i="8"/>
  <c r="AZ8" i="8"/>
  <c r="BA8" i="8"/>
  <c r="AV8" i="8"/>
  <c r="AW8" i="8"/>
  <c r="AX8" i="8"/>
  <c r="AS8" i="8"/>
  <c r="AT8" i="8"/>
  <c r="AU8" i="8"/>
  <c r="AP8" i="8"/>
  <c r="AQ8" i="8"/>
  <c r="AR8" i="8"/>
  <c r="AM8" i="8"/>
  <c r="AN8" i="8"/>
  <c r="AO8" i="8"/>
  <c r="AK8" i="8"/>
  <c r="AL8" i="8"/>
  <c r="AI8" i="8"/>
  <c r="AJ8" i="8"/>
  <c r="AG8" i="8"/>
  <c r="AH8" i="8"/>
  <c r="AE8" i="8"/>
  <c r="AF8" i="8"/>
  <c r="AC8" i="8"/>
  <c r="AD8" i="8"/>
  <c r="AA8" i="8"/>
  <c r="AB8" i="8"/>
  <c r="Z8" i="8"/>
  <c r="Z24" i="8" s="1"/>
  <c r="Y8" i="8"/>
  <c r="AD24" i="8" l="1"/>
  <c r="AC24" i="8"/>
  <c r="AB24" i="8"/>
  <c r="AG24" i="8"/>
  <c r="AF24" i="8"/>
  <c r="AA24" i="8"/>
  <c r="AE24" i="8"/>
  <c r="Y24" i="8"/>
  <c r="AH24" i="8"/>
  <c r="AI24" i="8"/>
  <c r="AJ24" i="8"/>
  <c r="AK24" i="8"/>
  <c r="AL24" i="8"/>
  <c r="AM24" i="8"/>
  <c r="N2284" i="14" l="1"/>
  <c r="N2286" i="14" s="1"/>
  <c r="N22" i="13"/>
  <c r="N16" i="13"/>
  <c r="N11" i="13"/>
  <c r="N9" i="13"/>
  <c r="BE17" i="8"/>
  <c r="BE18" i="8" s="1"/>
  <c r="BE12" i="8"/>
  <c r="BE126" i="6"/>
  <c r="BE20" i="8" s="1"/>
  <c r="BE22" i="8" s="1"/>
  <c r="N12" i="13" l="1"/>
  <c r="N18" i="13"/>
  <c r="N19" i="13" s="1"/>
  <c r="BE24" i="8"/>
  <c r="BE128" i="6"/>
  <c r="N24" i="13" l="1"/>
  <c r="L2284" i="14" l="1"/>
  <c r="M2284" i="14"/>
  <c r="K2284" i="14"/>
  <c r="D2280" i="14"/>
  <c r="E2280" i="14"/>
  <c r="F2280" i="14"/>
  <c r="G2280" i="14"/>
  <c r="H2280" i="14"/>
  <c r="C2280" i="14"/>
  <c r="M22" i="13" l="1"/>
  <c r="M16" i="13"/>
  <c r="M11" i="13"/>
  <c r="M9" i="13"/>
  <c r="BD11" i="8"/>
  <c r="BD12" i="8" s="1"/>
  <c r="BD126" i="6"/>
  <c r="M18" i="13" s="1"/>
  <c r="BD17" i="8"/>
  <c r="BD18" i="8" s="1"/>
  <c r="M2286" i="14" l="1"/>
  <c r="M19" i="13"/>
  <c r="M12" i="13"/>
  <c r="BD20" i="8"/>
  <c r="BD22" i="8" s="1"/>
  <c r="BD24" i="8" s="1"/>
  <c r="BD128" i="6"/>
  <c r="M24" i="13" l="1"/>
  <c r="L22" i="13"/>
  <c r="L16" i="13"/>
  <c r="L11" i="13"/>
  <c r="L9" i="13"/>
  <c r="BC11" i="8"/>
  <c r="BC12" i="8" s="1"/>
  <c r="BC126" i="6"/>
  <c r="BC17" i="8"/>
  <c r="BC18" i="8" s="1"/>
  <c r="BB11" i="8"/>
  <c r="BB12" i="8" s="1"/>
  <c r="K22" i="13"/>
  <c r="K16" i="13"/>
  <c r="K11" i="13"/>
  <c r="K9" i="13"/>
  <c r="BB126" i="6"/>
  <c r="BB17" i="8"/>
  <c r="BB18" i="8" s="1"/>
  <c r="H16" i="13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J22" i="13"/>
  <c r="J16" i="13"/>
  <c r="J11" i="13"/>
  <c r="J9" i="13"/>
  <c r="BA11" i="8"/>
  <c r="BA12" i="8" s="1"/>
  <c r="BA126" i="6"/>
  <c r="BA17" i="8"/>
  <c r="BA18" i="8" s="1"/>
  <c r="AZ126" i="6"/>
  <c r="I18" i="13" s="1"/>
  <c r="AZ17" i="8"/>
  <c r="AZ18" i="8" s="1"/>
  <c r="I22" i="13"/>
  <c r="I16" i="13"/>
  <c r="I11" i="13"/>
  <c r="I9" i="13"/>
  <c r="AZ11" i="8"/>
  <c r="AZ12" i="8" s="1"/>
  <c r="H22" i="13"/>
  <c r="H11" i="13"/>
  <c r="H9" i="13"/>
  <c r="AY11" i="8"/>
  <c r="AY12" i="8" s="1"/>
  <c r="AY17" i="8"/>
  <c r="AY18" i="8" s="1"/>
  <c r="AR128" i="6"/>
  <c r="AS128" i="6"/>
  <c r="AT128" i="6"/>
  <c r="AU128" i="6"/>
  <c r="G21" i="13"/>
  <c r="G22" i="13" s="1"/>
  <c r="G16" i="13"/>
  <c r="G11" i="13"/>
  <c r="G9" i="13"/>
  <c r="AX11" i="8"/>
  <c r="AX12" i="8" s="1"/>
  <c r="G18" i="13"/>
  <c r="AX17" i="8"/>
  <c r="AX18" i="8" s="1"/>
  <c r="AV128" i="6"/>
  <c r="AN24" i="8"/>
  <c r="AO24" i="8"/>
  <c r="AP24" i="8"/>
  <c r="AQ24" i="8"/>
  <c r="AR24" i="8"/>
  <c r="AS24" i="8"/>
  <c r="AT24" i="8"/>
  <c r="AU24" i="8"/>
  <c r="AT20" i="8"/>
  <c r="AU20" i="8"/>
  <c r="F21" i="13"/>
  <c r="F22" i="13" s="1"/>
  <c r="AV20" i="8"/>
  <c r="AV22" i="8" s="1"/>
  <c r="C18" i="13"/>
  <c r="C19" i="13" s="1"/>
  <c r="D18" i="13"/>
  <c r="D19" i="13" s="1"/>
  <c r="E18" i="13"/>
  <c r="E19" i="13" s="1"/>
  <c r="F18" i="13"/>
  <c r="E11" i="13"/>
  <c r="E12" i="13" s="1"/>
  <c r="F11" i="13"/>
  <c r="F10" i="13"/>
  <c r="F16" i="13"/>
  <c r="F14" i="13"/>
  <c r="F9" i="13"/>
  <c r="AW11" i="8"/>
  <c r="AW12" i="8" s="1"/>
  <c r="AW20" i="8"/>
  <c r="AW22" i="8" s="1"/>
  <c r="B19" i="13"/>
  <c r="C12" i="13"/>
  <c r="D12" i="13"/>
  <c r="B12" i="13"/>
  <c r="A3" i="8"/>
  <c r="AV3" i="8"/>
  <c r="B24" i="13" l="1"/>
  <c r="D24" i="13"/>
  <c r="C24" i="13"/>
  <c r="E24" i="13"/>
  <c r="AY20" i="8"/>
  <c r="AY22" i="8" s="1"/>
  <c r="AY24" i="8" s="1"/>
  <c r="H18" i="13"/>
  <c r="H19" i="13" s="1"/>
  <c r="BA20" i="8"/>
  <c r="BA22" i="8" s="1"/>
  <c r="BA24" i="8" s="1"/>
  <c r="J18" i="13"/>
  <c r="J19" i="13" s="1"/>
  <c r="BB20" i="8"/>
  <c r="BB22" i="8" s="1"/>
  <c r="BB24" i="8" s="1"/>
  <c r="K18" i="13"/>
  <c r="K19" i="13" s="1"/>
  <c r="BC20" i="8"/>
  <c r="BC22" i="8" s="1"/>
  <c r="BC24" i="8" s="1"/>
  <c r="L18" i="13"/>
  <c r="L19" i="13" s="1"/>
  <c r="AZ20" i="8"/>
  <c r="AZ22" i="8" s="1"/>
  <c r="AZ24" i="8" s="1"/>
  <c r="BA128" i="6"/>
  <c r="F17" i="13"/>
  <c r="F19" i="13" s="1"/>
  <c r="AY128" i="6"/>
  <c r="BB128" i="6"/>
  <c r="AX20" i="8"/>
  <c r="AX22" i="8" s="1"/>
  <c r="AX24" i="8" s="1"/>
  <c r="AZ128" i="6"/>
  <c r="AV24" i="8"/>
  <c r="L12" i="13"/>
  <c r="J12" i="13"/>
  <c r="I12" i="13"/>
  <c r="D2286" i="14"/>
  <c r="I2286" i="14"/>
  <c r="G2286" i="14"/>
  <c r="J2286" i="14"/>
  <c r="AW128" i="6"/>
  <c r="AX128" i="6"/>
  <c r="AW24" i="8"/>
  <c r="K12" i="13"/>
  <c r="G12" i="13"/>
  <c r="H12" i="13"/>
  <c r="F12" i="13"/>
  <c r="I19" i="13"/>
  <c r="H2286" i="14"/>
  <c r="K2286" i="14"/>
  <c r="E2286" i="14"/>
  <c r="L2286" i="14"/>
  <c r="C2286" i="14"/>
  <c r="F2286" i="14"/>
  <c r="G17" i="13"/>
  <c r="G19" i="13" s="1"/>
  <c r="BC128" i="6"/>
  <c r="L24" i="13" l="1"/>
  <c r="H24" i="13"/>
  <c r="G24" i="13"/>
  <c r="K24" i="13"/>
  <c r="I24" i="13"/>
  <c r="F24" i="13"/>
  <c r="J24" i="13"/>
</calcChain>
</file>

<file path=xl/comments1.xml><?xml version="1.0" encoding="utf-8"?>
<comments xmlns="http://schemas.openxmlformats.org/spreadsheetml/2006/main">
  <authors>
    <author>Leonardo Perco</author>
  </authors>
  <commentList>
    <comment ref="F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G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H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I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J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K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L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M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N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O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P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Q27" authorId="0" shapeId="0">
      <text>
        <r>
          <rPr>
            <sz val="9"/>
            <color rgb="FF000000"/>
            <rFont val="Tahoma"/>
            <family val="2"/>
          </rPr>
          <t>En 2014 aumento la potencia instalada.</t>
        </r>
      </text>
    </comment>
    <comment ref="I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J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K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L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M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N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O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P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28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I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J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K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L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M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N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O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P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34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I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J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K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L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M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N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O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P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Q83" authorId="0" shapeId="0">
      <text>
        <r>
          <rPr>
            <sz val="9"/>
            <color indexed="81"/>
            <rFont val="Tahoma"/>
            <family val="2"/>
          </rPr>
          <t>En 2017 aumento la potencia instalada.</t>
        </r>
      </text>
    </comment>
    <comment ref="I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J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K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L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M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N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O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P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Q126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N194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O194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P194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Q194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I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J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K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L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M195" authorId="0" shapeId="0">
      <text>
        <r>
          <rPr>
            <b/>
            <sz val="9"/>
            <color indexed="81"/>
            <rFont val="Tahoma"/>
            <family val="2"/>
          </rPr>
          <t>Leonardo Perco:</t>
        </r>
        <r>
          <rPr>
            <sz val="9"/>
            <color indexed="81"/>
            <rFont val="Tahoma"/>
            <family val="2"/>
          </rPr>
          <t xml:space="preserve">
Aumento la potencia instalada. El 7/11/2017 volvio a aumentar a 106 kw.</t>
        </r>
      </text>
    </comment>
    <comment ref="N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O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P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Q279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I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J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K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L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  <comment ref="M280" authorId="0" shapeId="0">
      <text>
        <r>
          <rPr>
            <sz val="9"/>
            <color indexed="81"/>
            <rFont val="Tahoma"/>
            <family val="2"/>
          </rPr>
          <t xml:space="preserve">En 2017 aumento la potencia instalada.
</t>
        </r>
      </text>
    </comment>
  </commentList>
</comments>
</file>

<file path=xl/sharedStrings.xml><?xml version="1.0" encoding="utf-8"?>
<sst xmlns="http://schemas.openxmlformats.org/spreadsheetml/2006/main" count="2595" uniqueCount="2469">
  <si>
    <t>SERIE:</t>
  </si>
  <si>
    <t>UNIDADES:</t>
  </si>
  <si>
    <t>PERIODICIDAD:</t>
  </si>
  <si>
    <t>INICIO SERIE:</t>
  </si>
  <si>
    <t>FUENTE:</t>
  </si>
  <si>
    <t>TOTAL</t>
  </si>
  <si>
    <t>MW</t>
  </si>
  <si>
    <t>OBSERVACIONES</t>
  </si>
  <si>
    <t xml:space="preserve">          a partir de 1996 incluye 5 MW adicionales por la renovación de la Unidad IV</t>
  </si>
  <si>
    <t xml:space="preserve">          a partir de 1997 la Central quedó renovada aumentando su potencia total en 24 MW</t>
  </si>
  <si>
    <t>Salto Grande: a partir de 1995 a Uruguay le corresponde el 50% de 1890 MW</t>
  </si>
  <si>
    <t>G.E. Y BBC: en 1995 fueron desafectadas del servicio</t>
  </si>
  <si>
    <t>Terra:  a partir de 1994 incluye 5 MW adicionales por la renovación de la Unidad III</t>
  </si>
  <si>
    <t>UTE - CTR (La Tablada)</t>
  </si>
  <si>
    <t>UTE - AA (Maldonado)</t>
  </si>
  <si>
    <t>UTE - BBC</t>
  </si>
  <si>
    <t>UTE - G.E.</t>
  </si>
  <si>
    <t>UTE - Central Batlle - Sala B</t>
  </si>
  <si>
    <t>UTE - Central Batlle - 5ª Unidad</t>
  </si>
  <si>
    <t>UTE - Central Batlle - 6ª Unidad</t>
  </si>
  <si>
    <t>Para las térmicas de UTE se considera la potencia puesta a disposición (no la nominal)</t>
  </si>
  <si>
    <t>Generadores Privados, no se consideran equipos de respaldo.</t>
  </si>
  <si>
    <t>UTE / Elaboración Propia (DNE)</t>
  </si>
  <si>
    <t>Total Biomasa</t>
  </si>
  <si>
    <t>Total Eólica</t>
  </si>
  <si>
    <t>Total Fósil</t>
  </si>
  <si>
    <t>Otros Privados</t>
  </si>
  <si>
    <t>Ponlar</t>
  </si>
  <si>
    <t>Weyerhaeuser</t>
  </si>
  <si>
    <t>Bioener</t>
  </si>
  <si>
    <t>Fenirol</t>
  </si>
  <si>
    <t>Galofer</t>
  </si>
  <si>
    <t>Liderdat</t>
  </si>
  <si>
    <t>Las Rosas</t>
  </si>
  <si>
    <t>Zendalather</t>
  </si>
  <si>
    <t>Nuevo Manantial</t>
  </si>
  <si>
    <t>(1) Botnia hasta 2008</t>
  </si>
  <si>
    <t>Engraw</t>
  </si>
  <si>
    <t>Agroland</t>
  </si>
  <si>
    <t>Centrales Térmicas (Motores)</t>
  </si>
  <si>
    <t>Generadores Eólicos</t>
  </si>
  <si>
    <t>Generadores Hidráulicos</t>
  </si>
  <si>
    <t>CENTRAL</t>
  </si>
  <si>
    <t>Generadores Solares</t>
  </si>
  <si>
    <t>Total Solar</t>
  </si>
  <si>
    <t>Total Hidráulica</t>
  </si>
  <si>
    <t>Total Térmica</t>
  </si>
  <si>
    <t>Fósil</t>
  </si>
  <si>
    <t>Biomasa</t>
  </si>
  <si>
    <t>Hidráulica</t>
  </si>
  <si>
    <t>Eólica</t>
  </si>
  <si>
    <t>Solar</t>
  </si>
  <si>
    <t>UTE - C.T. Punta del Tigre APR A (Arrendado)</t>
  </si>
  <si>
    <t>UTE - CTR APR B (Arrendado)</t>
  </si>
  <si>
    <t>Centrales Térmicas (Turbinas Ciclo Brayton -  Gas)</t>
  </si>
  <si>
    <t>Centrales Térmicas (Turbinas Ciclo Rankine - Vapor)</t>
  </si>
  <si>
    <t>UTE - C.T. Punta del Tigre APR C (Arrendado)</t>
  </si>
  <si>
    <t>Microgeneración conectada a la RED</t>
  </si>
  <si>
    <t>Microgeneración Autónoma</t>
  </si>
  <si>
    <t>UTE - Grupos Diesel Autonomos</t>
  </si>
  <si>
    <t>UTE - Grupos Diesel Interconectados</t>
  </si>
  <si>
    <t>Total Fotovoltaica</t>
  </si>
  <si>
    <t>UTE - CTA Aggreko (Arrendado)</t>
  </si>
  <si>
    <t>UTE - CTB Aggreko (Arrendado)</t>
  </si>
  <si>
    <t>Lavadero de Lanas Blengio</t>
  </si>
  <si>
    <t>UTE - FI: Planta Piloto</t>
  </si>
  <si>
    <t>s/d</t>
  </si>
  <si>
    <t>Kentilux - Magdalena</t>
  </si>
  <si>
    <t>UTE - Río Negro - Gabriel Terra (Rincón del Bonete)</t>
  </si>
  <si>
    <t>UTE - Río Negro - Baygorria</t>
  </si>
  <si>
    <t>UTE - Río Negro - Constitución (Palmar)</t>
  </si>
  <si>
    <t>UTE - ASAHI</t>
  </si>
  <si>
    <t>UTE - Motores Central Batlle</t>
  </si>
  <si>
    <t>PRIVADOS</t>
  </si>
  <si>
    <t>UTE</t>
  </si>
  <si>
    <t>CENTRALES</t>
  </si>
  <si>
    <t>Total UTE</t>
  </si>
  <si>
    <t>Total PRIVADOS</t>
  </si>
  <si>
    <t>En centrales de UTE se incluyen equipos arrendados</t>
  </si>
  <si>
    <t>INSTALACIONES</t>
  </si>
  <si>
    <t>FOTOVOLTAICA</t>
  </si>
  <si>
    <t>Instalación 1</t>
  </si>
  <si>
    <t>Instalación 2</t>
  </si>
  <si>
    <t>Instalación 3</t>
  </si>
  <si>
    <t>Instalación 4</t>
  </si>
  <si>
    <t>Instalación 5</t>
  </si>
  <si>
    <t>Instalación 6</t>
  </si>
  <si>
    <t>Instalación 7</t>
  </si>
  <si>
    <t>Instalación 8</t>
  </si>
  <si>
    <t>Instalación 9</t>
  </si>
  <si>
    <t>Instalación 10</t>
  </si>
  <si>
    <t>Instalación 11</t>
  </si>
  <si>
    <t>Instalación 12</t>
  </si>
  <si>
    <t>Instalación 13</t>
  </si>
  <si>
    <t>Instalación 14</t>
  </si>
  <si>
    <t>Instalación 15</t>
  </si>
  <si>
    <t>Instalación 16</t>
  </si>
  <si>
    <t>Instalación 17</t>
  </si>
  <si>
    <t>Instalación 18</t>
  </si>
  <si>
    <t>Instalación 19</t>
  </si>
  <si>
    <t>Instalación 20</t>
  </si>
  <si>
    <t>Instalación 21</t>
  </si>
  <si>
    <t>Instalación 22</t>
  </si>
  <si>
    <t>Instalación 23</t>
  </si>
  <si>
    <t>Instalación 24</t>
  </si>
  <si>
    <t>Instalación 25</t>
  </si>
  <si>
    <t>Instalación 26</t>
  </si>
  <si>
    <t>Instalación 27</t>
  </si>
  <si>
    <t>Instalación 28</t>
  </si>
  <si>
    <t>Instalación 29</t>
  </si>
  <si>
    <t>Instalación 30</t>
  </si>
  <si>
    <t>Instalación 31</t>
  </si>
  <si>
    <t>Instalación 32</t>
  </si>
  <si>
    <t>Instalación 33</t>
  </si>
  <si>
    <t>Instalación 34</t>
  </si>
  <si>
    <t>Instalación 35</t>
  </si>
  <si>
    <t>Instalación 36</t>
  </si>
  <si>
    <t>Instalación 37</t>
  </si>
  <si>
    <t>Instalación 38</t>
  </si>
  <si>
    <t>SERIES:</t>
  </si>
  <si>
    <t>anual, semestral para el año corriente.</t>
  </si>
  <si>
    <t>Al 31 diciembre de cada año, excepto en el correinte, que se indica hasta el último día del semestre correspondiente.</t>
  </si>
  <si>
    <t>DATOS:</t>
  </si>
  <si>
    <t>Potencia Disponible en el Sistema Interconectado Nacional por Fuente</t>
  </si>
  <si>
    <t>POTENCIA INSTALADA DE MICROGENERACIÓN          EN EL SISTEMA INTERCONECTADO NACIONAL                                                          POR FUENTE                                                                                (kW)</t>
  </si>
  <si>
    <t>Potencia Instalada de Microgeneración en el Sistema Interconectado Nacional por Fuente</t>
  </si>
  <si>
    <t>kW</t>
  </si>
  <si>
    <t>Montes del Plata</t>
  </si>
  <si>
    <t>Lanas Trinidad (Alboreto)</t>
  </si>
  <si>
    <t>Palmatir - Peralta</t>
  </si>
  <si>
    <t>R del Sur - Maldonado</t>
  </si>
  <si>
    <t>Luz de Rio - Pintado II</t>
  </si>
  <si>
    <t>Generación Eólica Minas I - Minas I</t>
  </si>
  <si>
    <t>Parque eólico Libertad</t>
  </si>
  <si>
    <t>Instalación 39</t>
  </si>
  <si>
    <t>Instalación 40</t>
  </si>
  <si>
    <t>Instalación 41</t>
  </si>
  <si>
    <t>Instalación 42</t>
  </si>
  <si>
    <t>Instalación 43</t>
  </si>
  <si>
    <t>Instalación 44</t>
  </si>
  <si>
    <t>Instalación 45</t>
  </si>
  <si>
    <t>Instalación 46</t>
  </si>
  <si>
    <t>Instalación 47</t>
  </si>
  <si>
    <t>Instalación 48</t>
  </si>
  <si>
    <t>Instalación 49</t>
  </si>
  <si>
    <t>Instalación 50</t>
  </si>
  <si>
    <t>Instalación 51</t>
  </si>
  <si>
    <t>Instalación 52</t>
  </si>
  <si>
    <t>Instalación 53</t>
  </si>
  <si>
    <t>Instalación 54</t>
  </si>
  <si>
    <t>Instalación 55</t>
  </si>
  <si>
    <t>Instalación 56</t>
  </si>
  <si>
    <t>Instalación 57</t>
  </si>
  <si>
    <t>Instalación 58</t>
  </si>
  <si>
    <t>Instalación 59</t>
  </si>
  <si>
    <t>Luz de Mar S.A.</t>
  </si>
  <si>
    <t>Luz de Loma S.A.</t>
  </si>
  <si>
    <t>Polesine S.A.</t>
  </si>
  <si>
    <t>Juan Pablo Terra (UTE)</t>
  </si>
  <si>
    <t>Artilleros (UTE - Electrobras) ROUAR S.A.</t>
  </si>
  <si>
    <t>EOLICA</t>
  </si>
  <si>
    <t>Instalación 60</t>
  </si>
  <si>
    <t>Generadores Eólicos : Se considera potencia instalada a partir de la fecha que los equipos comienzan a volcar a la red.</t>
  </si>
  <si>
    <t>Solar (1)</t>
  </si>
  <si>
    <t>(1) Para Centrales Solares privadas se toma en cuenta la potencia instalada de microgeneración conectada al SIN.</t>
  </si>
  <si>
    <t>MIXTOS</t>
  </si>
  <si>
    <t>Total MIXTOS</t>
  </si>
  <si>
    <t>Mixtos se consideran a los emprendimientos con participación públicos-privados</t>
  </si>
  <si>
    <t>Instalación 61</t>
  </si>
  <si>
    <t>Instalación 62</t>
  </si>
  <si>
    <t>Instalación 63</t>
  </si>
  <si>
    <t>Instalación 64</t>
  </si>
  <si>
    <t>Instalación 65</t>
  </si>
  <si>
    <t>Instalación 66</t>
  </si>
  <si>
    <t>Instalación 67</t>
  </si>
  <si>
    <t>Instalación 68</t>
  </si>
  <si>
    <t>Instalación 69</t>
  </si>
  <si>
    <t>Instalación 70</t>
  </si>
  <si>
    <t>Instalación 71</t>
  </si>
  <si>
    <t>Instalación 72</t>
  </si>
  <si>
    <t>Instalación 73</t>
  </si>
  <si>
    <t>Instalación 74</t>
  </si>
  <si>
    <t>Instalación 75</t>
  </si>
  <si>
    <t>Instalación 76</t>
  </si>
  <si>
    <t>Instalación 77</t>
  </si>
  <si>
    <t>Instalación 78</t>
  </si>
  <si>
    <t>Instalación 79</t>
  </si>
  <si>
    <t>Instalación 80</t>
  </si>
  <si>
    <t>Instalación 81</t>
  </si>
  <si>
    <t>Instalación 82</t>
  </si>
  <si>
    <t>Instalación 83</t>
  </si>
  <si>
    <t>Instalación 84</t>
  </si>
  <si>
    <t>Instalación 85</t>
  </si>
  <si>
    <t>Instalación 86</t>
  </si>
  <si>
    <t>Instalación 87</t>
  </si>
  <si>
    <t>Instalación 88</t>
  </si>
  <si>
    <t>Instalación 89</t>
  </si>
  <si>
    <t>Grupos diesel autónomos/interconectados: se considera la potencia efectiva</t>
  </si>
  <si>
    <t>UTE - Grupos Diesel Autonomos/Interconectados</t>
  </si>
  <si>
    <t>UTE - AA (Maldonado) : Este motor está indisponible desde abril del 2013</t>
  </si>
  <si>
    <t>Cadonal (Talas de Maciel II)</t>
  </si>
  <si>
    <t>Instalación 90</t>
  </si>
  <si>
    <t>Instalación 91</t>
  </si>
  <si>
    <t>Instalación 92</t>
  </si>
  <si>
    <t>Instalación 93</t>
  </si>
  <si>
    <t>Instalación 94</t>
  </si>
  <si>
    <t>Instalación 95</t>
  </si>
  <si>
    <t>Instalación 96</t>
  </si>
  <si>
    <t>Instalación 97</t>
  </si>
  <si>
    <t>Instalación 98</t>
  </si>
  <si>
    <t>Instalación 99</t>
  </si>
  <si>
    <t>Instalación 100</t>
  </si>
  <si>
    <t>Instalación 101</t>
  </si>
  <si>
    <t>Instalación 102</t>
  </si>
  <si>
    <t>Instalación 103</t>
  </si>
  <si>
    <t>Instalación 104</t>
  </si>
  <si>
    <t>Instalación 105</t>
  </si>
  <si>
    <t>Instalación 106</t>
  </si>
  <si>
    <t>Instalación 107</t>
  </si>
  <si>
    <t>Instalación 108</t>
  </si>
  <si>
    <t>Instalación 109</t>
  </si>
  <si>
    <t>Astidey (Talas de Maciel I)</t>
  </si>
  <si>
    <t>Instalación 110</t>
  </si>
  <si>
    <t>Instalación 111</t>
  </si>
  <si>
    <t>Instalación 112</t>
  </si>
  <si>
    <t>Instalación 113</t>
  </si>
  <si>
    <t>Instalación 114</t>
  </si>
  <si>
    <t>Instalación 115</t>
  </si>
  <si>
    <t>Instalación 116</t>
  </si>
  <si>
    <t>Instalación 117</t>
  </si>
  <si>
    <t>Peralta I (Aguas Leguas S.A.)</t>
  </si>
  <si>
    <t>La Jacinta (Solar Farm S.R.L)</t>
  </si>
  <si>
    <t>UTE - Motores Aggreko (CTA - CTB) arrendados. En febrero de 2015 se termino el arrendamiento, salen del servicio.</t>
  </si>
  <si>
    <t>Peralta II (Aguas Leguas S.A.)</t>
  </si>
  <si>
    <t>Carape I (Fingano)</t>
  </si>
  <si>
    <t>Carape II (Vengano)</t>
  </si>
  <si>
    <t>Melowind</t>
  </si>
  <si>
    <t>Ventus I</t>
  </si>
  <si>
    <t>Parque Eólico Rosario</t>
  </si>
  <si>
    <t>Raditon</t>
  </si>
  <si>
    <t>POTENCIA DISPONIBLE                                                                   EN EL SISTEMA INTERCONECTADO NACIONAL                 POR FUENTE                                                                                (MW)</t>
  </si>
  <si>
    <t>Instalación 118</t>
  </si>
  <si>
    <t>Instalación 119</t>
  </si>
  <si>
    <t>Instalación 120</t>
  </si>
  <si>
    <t>Instalación 121</t>
  </si>
  <si>
    <t>Instalación 122</t>
  </si>
  <si>
    <t>Instalación 123</t>
  </si>
  <si>
    <t>Instalación 124</t>
  </si>
  <si>
    <t>Instalación 125</t>
  </si>
  <si>
    <t>Instalación 126</t>
  </si>
  <si>
    <t>Instalación 127</t>
  </si>
  <si>
    <t>Instalación 128</t>
  </si>
  <si>
    <t>Instalación 129</t>
  </si>
  <si>
    <t>Instalación 130</t>
  </si>
  <si>
    <t>Instalación 131</t>
  </si>
  <si>
    <t>Instalación 132</t>
  </si>
  <si>
    <t>Instalación 133</t>
  </si>
  <si>
    <t>Instalación 134</t>
  </si>
  <si>
    <t>Instalación 135</t>
  </si>
  <si>
    <t>Instalación 136</t>
  </si>
  <si>
    <t>Instalación 137</t>
  </si>
  <si>
    <t>Instalación 138</t>
  </si>
  <si>
    <t>Instalación 139</t>
  </si>
  <si>
    <t>Instalación 140</t>
  </si>
  <si>
    <t>Instalación 141</t>
  </si>
  <si>
    <t>Instalación 142</t>
  </si>
  <si>
    <t>Instalación 143</t>
  </si>
  <si>
    <t>Instalación 144</t>
  </si>
  <si>
    <t>Instalación 145</t>
  </si>
  <si>
    <t>Instalación 146</t>
  </si>
  <si>
    <t>Instalación 147</t>
  </si>
  <si>
    <t>Instalación 148</t>
  </si>
  <si>
    <t>Instalación 149</t>
  </si>
  <si>
    <t>Instalación 150</t>
  </si>
  <si>
    <t>Instalación 151</t>
  </si>
  <si>
    <t>Instalación 152</t>
  </si>
  <si>
    <t>Instalación 153</t>
  </si>
  <si>
    <t>Instalación 154</t>
  </si>
  <si>
    <t>Instalación 155</t>
  </si>
  <si>
    <t>Instalación 156</t>
  </si>
  <si>
    <t>Instalación 157</t>
  </si>
  <si>
    <t>Instalación 158</t>
  </si>
  <si>
    <t>Instalación 159</t>
  </si>
  <si>
    <t>Instalación 160</t>
  </si>
  <si>
    <t>Instalación 161</t>
  </si>
  <si>
    <t>Instalación 162</t>
  </si>
  <si>
    <t>Instalación 163</t>
  </si>
  <si>
    <t>Instalación 164</t>
  </si>
  <si>
    <t>Instalación 165</t>
  </si>
  <si>
    <t>Parque Eólico Julieta</t>
  </si>
  <si>
    <t>Alto Cielo S.A.</t>
  </si>
  <si>
    <t>UTE - C.T. Punta del Tigre APR C (Arrendado). Se termino el arrendamiento, estan indisponible desde enero de 2016. UTE compró 2x25 MW.</t>
  </si>
  <si>
    <t>Cerros de Vera</t>
  </si>
  <si>
    <t>UTE - C.T. Punta del Tigre APR A (Arrendado), UTE - CTR APR B (Arrendado). Se termino el arrendamiento, estan desafectada desde enero de 2016, salen del servicio.</t>
  </si>
  <si>
    <t>UTE - Central Batlle - Sala B.  Sale definitivamente en el año 2015. Al cierre del año 2015 se considera fuera de servicio.</t>
  </si>
  <si>
    <t>UTE - AA (Maldonado). Sale definitivamente en el año 2015. Al cierre del año 2015 se considera fuera de servicio.</t>
  </si>
  <si>
    <t>Instalación 166</t>
  </si>
  <si>
    <t>Instalación 168</t>
  </si>
  <si>
    <t>Instalación 169</t>
  </si>
  <si>
    <t>Instalación 170</t>
  </si>
  <si>
    <t>Instalación 171</t>
  </si>
  <si>
    <t>Instalación 172</t>
  </si>
  <si>
    <t>Instalación 173</t>
  </si>
  <si>
    <t>Instalación 174</t>
  </si>
  <si>
    <t>Instalación 175</t>
  </si>
  <si>
    <t>Instalación 176</t>
  </si>
  <si>
    <t>Instalación 177</t>
  </si>
  <si>
    <t>Instalación 178</t>
  </si>
  <si>
    <t>Instalación 179</t>
  </si>
  <si>
    <t>Instalación 180</t>
  </si>
  <si>
    <t>Instalación 181</t>
  </si>
  <si>
    <t>Instalación 182</t>
  </si>
  <si>
    <t>Instalación 183</t>
  </si>
  <si>
    <t>Instalación 184</t>
  </si>
  <si>
    <t>Instalación 185</t>
  </si>
  <si>
    <t>Instalación 186</t>
  </si>
  <si>
    <t>Instalación 187</t>
  </si>
  <si>
    <t>Instalación 188</t>
  </si>
  <si>
    <t>Instalación 189</t>
  </si>
  <si>
    <t>Instalación 190</t>
  </si>
  <si>
    <t>Instalación 192</t>
  </si>
  <si>
    <t>Instalación 191</t>
  </si>
  <si>
    <t>Instalación 193</t>
  </si>
  <si>
    <t>Instalación 194</t>
  </si>
  <si>
    <t>Instalación 195</t>
  </si>
  <si>
    <t>Instalación 196</t>
  </si>
  <si>
    <t>Instalación 197</t>
  </si>
  <si>
    <t>Instalación 198</t>
  </si>
  <si>
    <t>Instalación 199</t>
  </si>
  <si>
    <t>Instalación 200</t>
  </si>
  <si>
    <t>Instalación 201</t>
  </si>
  <si>
    <t>Instalación 202</t>
  </si>
  <si>
    <t>Instalación 203</t>
  </si>
  <si>
    <t>Instalación 204</t>
  </si>
  <si>
    <t>Instalación 205</t>
  </si>
  <si>
    <t>Instalación 206</t>
  </si>
  <si>
    <t>Instalación 207</t>
  </si>
  <si>
    <t>Instalación 208</t>
  </si>
  <si>
    <t>Instalación 209</t>
  </si>
  <si>
    <t>Instalación 210</t>
  </si>
  <si>
    <t>Parque Eólico Maldonado II</t>
  </si>
  <si>
    <t>Montes del Plata aumento a 180 MW a partir de mayo de 2015. Resolución del Poder Ejecutivo N° 581/015.</t>
  </si>
  <si>
    <t>Parque Eólico Florida II</t>
  </si>
  <si>
    <t>Parque Eólico Solis de Mataojo</t>
  </si>
  <si>
    <t xml:space="preserve">2016 </t>
  </si>
  <si>
    <t>Parque Eólico 18 de Julio</t>
  </si>
  <si>
    <t>Parque Eólico Villa Rodriguez</t>
  </si>
  <si>
    <t>UTE - Central Batlle - 5ª Unidad, UTE - Central Batlle - 6ª Unidad. Estan indisponible desde enero 2016. Al cierre del año 2016 se consideran fuera de servicio.</t>
  </si>
  <si>
    <t>Instalación 211</t>
  </si>
  <si>
    <t>Instalación 212</t>
  </si>
  <si>
    <t>Instalación 213</t>
  </si>
  <si>
    <t>Instalación 214</t>
  </si>
  <si>
    <t>Instalación 215</t>
  </si>
  <si>
    <t>Instalación 216</t>
  </si>
  <si>
    <t>Instalación 217</t>
  </si>
  <si>
    <t>Instalación 218</t>
  </si>
  <si>
    <t>Instalación 219</t>
  </si>
  <si>
    <t>Instalación 220</t>
  </si>
  <si>
    <t>Instalación 221</t>
  </si>
  <si>
    <t>Instalación 222</t>
  </si>
  <si>
    <t>Instalación 223</t>
  </si>
  <si>
    <t>Instalación 224</t>
  </si>
  <si>
    <t>Instalación 225</t>
  </si>
  <si>
    <t>Instalación 226</t>
  </si>
  <si>
    <t>Instalación 227</t>
  </si>
  <si>
    <t>Instalación 228</t>
  </si>
  <si>
    <t>Instalación 229</t>
  </si>
  <si>
    <t>Instalación 230</t>
  </si>
  <si>
    <t>Instalación 231</t>
  </si>
  <si>
    <t>Instalación 232</t>
  </si>
  <si>
    <t>Instalación 233</t>
  </si>
  <si>
    <t>Instalación 234</t>
  </si>
  <si>
    <t>Instalación 235</t>
  </si>
  <si>
    <t>Instalación 236</t>
  </si>
  <si>
    <t>Instalación 237</t>
  </si>
  <si>
    <t>Instalación 238</t>
  </si>
  <si>
    <t>Instalación 239</t>
  </si>
  <si>
    <t>Instalación 240</t>
  </si>
  <si>
    <t>Instalación 241</t>
  </si>
  <si>
    <t>Instalación 242</t>
  </si>
  <si>
    <t>Instalación 243</t>
  </si>
  <si>
    <t>Instalación 244</t>
  </si>
  <si>
    <t>Instalación 245</t>
  </si>
  <si>
    <t>Instalación 246</t>
  </si>
  <si>
    <t>Instalación 247</t>
  </si>
  <si>
    <t>Instalación 248</t>
  </si>
  <si>
    <t>Instalación 249</t>
  </si>
  <si>
    <t>Instalación 250</t>
  </si>
  <si>
    <t>Instalación 251</t>
  </si>
  <si>
    <t>Instalación 252</t>
  </si>
  <si>
    <t>Instalación 253</t>
  </si>
  <si>
    <t>Instalación 254</t>
  </si>
  <si>
    <t>Instalación 255</t>
  </si>
  <si>
    <t>Instalación 256</t>
  </si>
  <si>
    <t>Instalación 257</t>
  </si>
  <si>
    <t>Instalación 258</t>
  </si>
  <si>
    <t>Instalación 259</t>
  </si>
  <si>
    <t>Instalación 260</t>
  </si>
  <si>
    <t>Instalación 261</t>
  </si>
  <si>
    <t>Instalación 262</t>
  </si>
  <si>
    <t>Instalación 263</t>
  </si>
  <si>
    <t>Instalación 264</t>
  </si>
  <si>
    <t>Instalación 265</t>
  </si>
  <si>
    <t>Instalación 266</t>
  </si>
  <si>
    <t>Instalación 267</t>
  </si>
  <si>
    <t>Instalación 268</t>
  </si>
  <si>
    <t>Instalación 269</t>
  </si>
  <si>
    <t>Instalación 270</t>
  </si>
  <si>
    <t>Instalación 271</t>
  </si>
  <si>
    <t>Instalación 272</t>
  </si>
  <si>
    <t>Instalación 273</t>
  </si>
  <si>
    <t>Instalación 274</t>
  </si>
  <si>
    <t>Instalación 275</t>
  </si>
  <si>
    <t>Instalación 276</t>
  </si>
  <si>
    <t>Instalación 277</t>
  </si>
  <si>
    <t>Instalación 278</t>
  </si>
  <si>
    <t>Instalación 279</t>
  </si>
  <si>
    <t>Instalación 280</t>
  </si>
  <si>
    <t>Instalación 281</t>
  </si>
  <si>
    <t>Instalación 282</t>
  </si>
  <si>
    <t>Instalación 283</t>
  </si>
  <si>
    <t>Instalación 284</t>
  </si>
  <si>
    <t>Instalación 285</t>
  </si>
  <si>
    <t>Instalación 286</t>
  </si>
  <si>
    <t>Instalación 287</t>
  </si>
  <si>
    <t>Instalación 288</t>
  </si>
  <si>
    <t>Instalación 289</t>
  </si>
  <si>
    <t>Instalación 290</t>
  </si>
  <si>
    <t>Instalación 291</t>
  </si>
  <si>
    <t>Instalación 292</t>
  </si>
  <si>
    <t>Instalación 293</t>
  </si>
  <si>
    <t>Instalación 294</t>
  </si>
  <si>
    <t>Instalación 295</t>
  </si>
  <si>
    <t>Instalación 296</t>
  </si>
  <si>
    <t>Instalación 297</t>
  </si>
  <si>
    <t>Instalación 298</t>
  </si>
  <si>
    <t>Instalación 299</t>
  </si>
  <si>
    <t>Instalación 300</t>
  </si>
  <si>
    <t>Parque Eólico Kiyú</t>
  </si>
  <si>
    <t>Casalko</t>
  </si>
  <si>
    <t>UTE - Sierra de Caracoles I</t>
  </si>
  <si>
    <t>UTE - Sierra de Caracoles II</t>
  </si>
  <si>
    <t>Parque Eólico Nuevo Pastorale I</t>
  </si>
  <si>
    <t>Yarnel</t>
  </si>
  <si>
    <t>Natelu</t>
  </si>
  <si>
    <t>Marystay</t>
  </si>
  <si>
    <t>Autoproductores Autónomos</t>
  </si>
  <si>
    <t>Para los parques eólicos o las plantas solares fotovoltaicas, cuando la potencia instalada no coincida con la potencia del inversor se informa la menor de las dos.</t>
  </si>
  <si>
    <t>Parque Eólico María Luz</t>
  </si>
  <si>
    <t>Instalación 167</t>
  </si>
  <si>
    <t>Del Litoral</t>
  </si>
  <si>
    <t>El Naranjal</t>
  </si>
  <si>
    <t>Dicano</t>
  </si>
  <si>
    <t>Fenima</t>
  </si>
  <si>
    <t>Menafra</t>
  </si>
  <si>
    <t>Petilcoran</t>
  </si>
  <si>
    <t>Arapey Solar</t>
  </si>
  <si>
    <t>Instalación 301</t>
  </si>
  <si>
    <t>Instalación 302</t>
  </si>
  <si>
    <t>Instalación 303</t>
  </si>
  <si>
    <t>Instalación 304</t>
  </si>
  <si>
    <t>Instalación 305</t>
  </si>
  <si>
    <t>Instalación 306</t>
  </si>
  <si>
    <t>Instalación 307</t>
  </si>
  <si>
    <t>Instalación 308</t>
  </si>
  <si>
    <t>Instalación 309</t>
  </si>
  <si>
    <t>Instalación 310</t>
  </si>
  <si>
    <t>Instalación 311</t>
  </si>
  <si>
    <t>Instalación 312</t>
  </si>
  <si>
    <t>Instalación 313</t>
  </si>
  <si>
    <t>Instalación 314</t>
  </si>
  <si>
    <t>Instalación 315</t>
  </si>
  <si>
    <t>Instalación 316</t>
  </si>
  <si>
    <t>Instalación 317</t>
  </si>
  <si>
    <t>Instalación 318</t>
  </si>
  <si>
    <t>Instalación 319</t>
  </si>
  <si>
    <t>Instalación 320</t>
  </si>
  <si>
    <t>Instalación 321</t>
  </si>
  <si>
    <t>Instalación 322</t>
  </si>
  <si>
    <t>Instalación 323</t>
  </si>
  <si>
    <t>Instalación 324</t>
  </si>
  <si>
    <t>Instalación 325</t>
  </si>
  <si>
    <t>Instalación 326</t>
  </si>
  <si>
    <t>Instalación 327</t>
  </si>
  <si>
    <t>Instalación 328</t>
  </si>
  <si>
    <t>Instalación 329</t>
  </si>
  <si>
    <t>Instalación 330</t>
  </si>
  <si>
    <t>Instalación 331</t>
  </si>
  <si>
    <t>Instalación 332</t>
  </si>
  <si>
    <t>Instalación 333</t>
  </si>
  <si>
    <t>Instalación 334</t>
  </si>
  <si>
    <t>Instalación 335</t>
  </si>
  <si>
    <t>Instalación 336</t>
  </si>
  <si>
    <t>Instalación 337</t>
  </si>
  <si>
    <t>Instalación 338</t>
  </si>
  <si>
    <t>Instalación 339</t>
  </si>
  <si>
    <t>Instalación 340</t>
  </si>
  <si>
    <t>Instalación 341</t>
  </si>
  <si>
    <t>Instalación 342</t>
  </si>
  <si>
    <t>Instalación 343</t>
  </si>
  <si>
    <t>Instalación 344</t>
  </si>
  <si>
    <t>Instalación 345</t>
  </si>
  <si>
    <t>Instalación 346</t>
  </si>
  <si>
    <t>Instalación 347</t>
  </si>
  <si>
    <t>Instalación 348</t>
  </si>
  <si>
    <t>Instalación 349</t>
  </si>
  <si>
    <t>Instalación 350</t>
  </si>
  <si>
    <t>Instalación 351</t>
  </si>
  <si>
    <t>Instalación 352</t>
  </si>
  <si>
    <t>Instalación 353</t>
  </si>
  <si>
    <t>2017</t>
  </si>
  <si>
    <t>Parque Eólico Cerro Grande (Ladaner)</t>
  </si>
  <si>
    <t>Autoproductores Autonomos</t>
  </si>
  <si>
    <t>Instalación 354</t>
  </si>
  <si>
    <t>Instalación 355</t>
  </si>
  <si>
    <t>Instalación 356</t>
  </si>
  <si>
    <t>Instalación 357</t>
  </si>
  <si>
    <t>Instalación 358</t>
  </si>
  <si>
    <t>Instalación 359</t>
  </si>
  <si>
    <t>Instalación 360</t>
  </si>
  <si>
    <t>Instalación 361</t>
  </si>
  <si>
    <t>Instalación 362</t>
  </si>
  <si>
    <t>Instalación 363</t>
  </si>
  <si>
    <t>Instalación 364</t>
  </si>
  <si>
    <t>Instalación 365</t>
  </si>
  <si>
    <t>Instalación 366</t>
  </si>
  <si>
    <t>Instalación 367</t>
  </si>
  <si>
    <t>Instalación 368</t>
  </si>
  <si>
    <t>Instalación 369</t>
  </si>
  <si>
    <t>Instalación 370</t>
  </si>
  <si>
    <t>Instalación 371</t>
  </si>
  <si>
    <t>Instalación 372</t>
  </si>
  <si>
    <t>Instalación 373</t>
  </si>
  <si>
    <t>Instalación 374</t>
  </si>
  <si>
    <t>Instalación 375</t>
  </si>
  <si>
    <t>Instalación 376</t>
  </si>
  <si>
    <t>Instalación 377</t>
  </si>
  <si>
    <t>Instalación 378</t>
  </si>
  <si>
    <t>Instalación 379</t>
  </si>
  <si>
    <t>Instalación 380</t>
  </si>
  <si>
    <t>Instalación 381</t>
  </si>
  <si>
    <t>Instalación 382</t>
  </si>
  <si>
    <t>Instalación 383</t>
  </si>
  <si>
    <t>Instalación 384</t>
  </si>
  <si>
    <t>Instalación 385</t>
  </si>
  <si>
    <t>Instalación 386</t>
  </si>
  <si>
    <t>Instalación 387</t>
  </si>
  <si>
    <t>Instalación 388</t>
  </si>
  <si>
    <t>Instalación 389</t>
  </si>
  <si>
    <t>Instalación 390</t>
  </si>
  <si>
    <t>Instalación 391</t>
  </si>
  <si>
    <t>Instalación 392</t>
  </si>
  <si>
    <t>Instalación 393</t>
  </si>
  <si>
    <t>Instalación 394</t>
  </si>
  <si>
    <t>Instalación 395</t>
  </si>
  <si>
    <t>Instalación 396</t>
  </si>
  <si>
    <t>Instalación 397</t>
  </si>
  <si>
    <t>Instalación 398</t>
  </si>
  <si>
    <t>Instalación 399</t>
  </si>
  <si>
    <t>Instalación 400</t>
  </si>
  <si>
    <t>Instalación 401</t>
  </si>
  <si>
    <t>Instalación 402</t>
  </si>
  <si>
    <t>Instalación 403</t>
  </si>
  <si>
    <t>Instalación 404</t>
  </si>
  <si>
    <t>Instalación 405</t>
  </si>
  <si>
    <t>Instalación 406</t>
  </si>
  <si>
    <t>Instalación 407</t>
  </si>
  <si>
    <t>Instalación 408</t>
  </si>
  <si>
    <t>Instalación 409</t>
  </si>
  <si>
    <t>Instalación 410</t>
  </si>
  <si>
    <t>Instalación 411</t>
  </si>
  <si>
    <t>Instalación 412</t>
  </si>
  <si>
    <t>Instalación 413</t>
  </si>
  <si>
    <t>Instalación 414</t>
  </si>
  <si>
    <t>Instalación 415</t>
  </si>
  <si>
    <t>Instalación 416</t>
  </si>
  <si>
    <t>Instalación 417</t>
  </si>
  <si>
    <t>Instalación 418</t>
  </si>
  <si>
    <t>Instalación 419</t>
  </si>
  <si>
    <t>Instalación 420</t>
  </si>
  <si>
    <t>Instalación 421</t>
  </si>
  <si>
    <t>Instalación 422</t>
  </si>
  <si>
    <t>Instalación 423</t>
  </si>
  <si>
    <t>Instalación 424</t>
  </si>
  <si>
    <t>Instalación 425</t>
  </si>
  <si>
    <t>Instalación 426</t>
  </si>
  <si>
    <t>Instalación 427</t>
  </si>
  <si>
    <t>Instalación 428</t>
  </si>
  <si>
    <t>Instalación 429</t>
  </si>
  <si>
    <t>Instalación 430</t>
  </si>
  <si>
    <t>Instalación 431</t>
  </si>
  <si>
    <t>Instalación 432</t>
  </si>
  <si>
    <t>Instalación 433</t>
  </si>
  <si>
    <t>Instalación 434</t>
  </si>
  <si>
    <t>Instalación 435</t>
  </si>
  <si>
    <t>Instalación 436</t>
  </si>
  <si>
    <t>Instalación 437</t>
  </si>
  <si>
    <t>Instalación 438</t>
  </si>
  <si>
    <t>Instalación 439</t>
  </si>
  <si>
    <t>Instalación 440</t>
  </si>
  <si>
    <t>Instalación 441</t>
  </si>
  <si>
    <t>Instalación 442</t>
  </si>
  <si>
    <t>Instalación 443</t>
  </si>
  <si>
    <t>Instalación 444</t>
  </si>
  <si>
    <t>Instalación 445</t>
  </si>
  <si>
    <t>Instalación 446</t>
  </si>
  <si>
    <t>Instalación 447</t>
  </si>
  <si>
    <t>Instalación 448</t>
  </si>
  <si>
    <t>Instalación 449</t>
  </si>
  <si>
    <t>Instalación 450</t>
  </si>
  <si>
    <t>Instalación 451</t>
  </si>
  <si>
    <t>Instalación 452</t>
  </si>
  <si>
    <t>Instalación 453</t>
  </si>
  <si>
    <t>Instalación 454</t>
  </si>
  <si>
    <t>Instalación 455</t>
  </si>
  <si>
    <t>Instalación 456</t>
  </si>
  <si>
    <t>Instalación 457</t>
  </si>
  <si>
    <t>Instalación 458</t>
  </si>
  <si>
    <t>Instalación 459</t>
  </si>
  <si>
    <t>Instalación 460</t>
  </si>
  <si>
    <t>Instalación 461</t>
  </si>
  <si>
    <t>Instalación 462</t>
  </si>
  <si>
    <t>Instalación 463</t>
  </si>
  <si>
    <t>Instalación 464</t>
  </si>
  <si>
    <t>Instalación 465</t>
  </si>
  <si>
    <t>Instalación 466</t>
  </si>
  <si>
    <t>Instalación 467</t>
  </si>
  <si>
    <t>Instalación 468</t>
  </si>
  <si>
    <t>Instalación 469</t>
  </si>
  <si>
    <t>Instalación 470</t>
  </si>
  <si>
    <t>Instalación 471</t>
  </si>
  <si>
    <t>Microgeneración centrales de bombeo</t>
  </si>
  <si>
    <t>En enero 2017 se incorpora la primer turbina del ciclo combinado de Punta del Tigre. Denominada  "C.T.P. del Tigre B grupo 1"</t>
  </si>
  <si>
    <t>UTE - C.T. Punta del Tigre B grupo 1"ciclo combinado"</t>
  </si>
  <si>
    <t>Abril</t>
  </si>
  <si>
    <t>TS (Tesfery)</t>
  </si>
  <si>
    <t>Vingano</t>
  </si>
  <si>
    <t>Instalación 472</t>
  </si>
  <si>
    <t>Instalación 473</t>
  </si>
  <si>
    <t>Instalación 474</t>
  </si>
  <si>
    <t>Instalación 475</t>
  </si>
  <si>
    <t>Instalación 476</t>
  </si>
  <si>
    <t>Instalación 477</t>
  </si>
  <si>
    <t>Instalación 478</t>
  </si>
  <si>
    <t>Instalación 479</t>
  </si>
  <si>
    <t>Instalación 480</t>
  </si>
  <si>
    <t>Instalación 481</t>
  </si>
  <si>
    <t>Instalación 482</t>
  </si>
  <si>
    <t>Instalación 483</t>
  </si>
  <si>
    <t>Instalación 484</t>
  </si>
  <si>
    <t>Instalación 485</t>
  </si>
  <si>
    <t>Instalación 486</t>
  </si>
  <si>
    <t>Instalación 487</t>
  </si>
  <si>
    <t>Instalación 488</t>
  </si>
  <si>
    <t>Instalación 489</t>
  </si>
  <si>
    <t>Instalación 490</t>
  </si>
  <si>
    <t>Instalación 491</t>
  </si>
  <si>
    <t>Instalación 492</t>
  </si>
  <si>
    <t>Instalación 493</t>
  </si>
  <si>
    <t>Instalación 494</t>
  </si>
  <si>
    <t>Instalación 495</t>
  </si>
  <si>
    <t>Instalación 496</t>
  </si>
  <si>
    <t>Instalación 497</t>
  </si>
  <si>
    <t>Parque Eólico Pampa (UTE - Privado)</t>
  </si>
  <si>
    <t>Parque Eólico Valentines  (UTE - Privado)</t>
  </si>
  <si>
    <t>Parque Eólico Colonia Arias (UTE - Privado)</t>
  </si>
  <si>
    <t xml:space="preserve">        Corfrisa</t>
  </si>
  <si>
    <t>UTE - C.T. Punta del Tigre B grupo 2"ciclo combinado"</t>
  </si>
  <si>
    <t>En el primer semestre del año 2018 se incorpora la segunda turbina del ciclo combinado de Punta del Tigre. Denominada  "C.T.P. del Tigre B grupo 2"</t>
  </si>
  <si>
    <t>En el segundo semestre del año 2018 se incorpora la tercer turbina del ciclo combinado de Punta del Tigre. Denominada  "C.T.P. del Tigre B grupo 3"</t>
  </si>
  <si>
    <t>Instalación 498</t>
  </si>
  <si>
    <t>Instalación 499</t>
  </si>
  <si>
    <t>Instalación 500</t>
  </si>
  <si>
    <t>Instalación 501</t>
  </si>
  <si>
    <t>Instalación 502</t>
  </si>
  <si>
    <t>Instalación 503</t>
  </si>
  <si>
    <t>Instalación 504</t>
  </si>
  <si>
    <t>Instalación 505</t>
  </si>
  <si>
    <t>Instalación 506</t>
  </si>
  <si>
    <t>Instalación 507</t>
  </si>
  <si>
    <t>Instalación 508</t>
  </si>
  <si>
    <t>Instalación 509</t>
  </si>
  <si>
    <t>Instalación 510</t>
  </si>
  <si>
    <t>Instalación 511</t>
  </si>
  <si>
    <t>Instalación 512</t>
  </si>
  <si>
    <t>Instalación 513</t>
  </si>
  <si>
    <t>Instalación 514</t>
  </si>
  <si>
    <t>Instalación 515</t>
  </si>
  <si>
    <t>Instalación 516</t>
  </si>
  <si>
    <t>Instalación 517</t>
  </si>
  <si>
    <t>Instalación 518</t>
  </si>
  <si>
    <t>Instalación 519</t>
  </si>
  <si>
    <t>Instalación 520</t>
  </si>
  <si>
    <t>Instalación 521</t>
  </si>
  <si>
    <t>Instalación 522</t>
  </si>
  <si>
    <t>Instalación 523</t>
  </si>
  <si>
    <t>Instalación 524</t>
  </si>
  <si>
    <t>Instalación 525</t>
  </si>
  <si>
    <t>Instalación 526</t>
  </si>
  <si>
    <t>Instalación 527</t>
  </si>
  <si>
    <t>Instalación 528</t>
  </si>
  <si>
    <t>Instalación 529</t>
  </si>
  <si>
    <t>Instalación 530</t>
  </si>
  <si>
    <t>Instalación 531</t>
  </si>
  <si>
    <t>Instalación 532</t>
  </si>
  <si>
    <t>Instalación 533</t>
  </si>
  <si>
    <t>Instalación 534</t>
  </si>
  <si>
    <t>Instalación 535</t>
  </si>
  <si>
    <t>Instalación 536</t>
  </si>
  <si>
    <t>Instalación 537</t>
  </si>
  <si>
    <t>Instalación 538</t>
  </si>
  <si>
    <t>Instalación 539</t>
  </si>
  <si>
    <t>Instalación 540</t>
  </si>
  <si>
    <t>Instalación 541</t>
  </si>
  <si>
    <t>Instalación 542</t>
  </si>
  <si>
    <t>Instalación 543</t>
  </si>
  <si>
    <t>Instalación 544</t>
  </si>
  <si>
    <t>Instalación 545</t>
  </si>
  <si>
    <t>Instalación 546</t>
  </si>
  <si>
    <t>Instalación 547</t>
  </si>
  <si>
    <t>Instalación 548</t>
  </si>
  <si>
    <t>Instalación 549</t>
  </si>
  <si>
    <t>Instalación 550</t>
  </si>
  <si>
    <t>UTE - C.T. Punta del Tigre A</t>
  </si>
  <si>
    <t>Instalación 551</t>
  </si>
  <si>
    <t>Instalación 552</t>
  </si>
  <si>
    <t>Instalación 553</t>
  </si>
  <si>
    <t>Instalación 554</t>
  </si>
  <si>
    <t>Instalación 555</t>
  </si>
  <si>
    <t>Instalación 556</t>
  </si>
  <si>
    <t>Instalación 557</t>
  </si>
  <si>
    <t>Instalación 558</t>
  </si>
  <si>
    <t>Instalación 559</t>
  </si>
  <si>
    <t>Instalación 560</t>
  </si>
  <si>
    <t>Instalación 561</t>
  </si>
  <si>
    <t>Instalación 562</t>
  </si>
  <si>
    <t>Instalación 563</t>
  </si>
  <si>
    <t>Instalación 564</t>
  </si>
  <si>
    <t>Instalación 565</t>
  </si>
  <si>
    <t>Instalación 566</t>
  </si>
  <si>
    <t>Instalación 567</t>
  </si>
  <si>
    <t>Instalación 568</t>
  </si>
  <si>
    <t>Instalación 569</t>
  </si>
  <si>
    <t>Instalación 570</t>
  </si>
  <si>
    <t>Instalación 571</t>
  </si>
  <si>
    <t>Instalación 572</t>
  </si>
  <si>
    <t>Instalación 573</t>
  </si>
  <si>
    <t>Instalación 574</t>
  </si>
  <si>
    <t>Instalación 575</t>
  </si>
  <si>
    <t>Instalación 576</t>
  </si>
  <si>
    <t>Instalación 577</t>
  </si>
  <si>
    <t>Instalación 578</t>
  </si>
  <si>
    <t>Instalación 579</t>
  </si>
  <si>
    <t>Instalación 580</t>
  </si>
  <si>
    <t>Instalación 581</t>
  </si>
  <si>
    <t>Instalación 582</t>
  </si>
  <si>
    <t>Instalación 583</t>
  </si>
  <si>
    <t>Instalación 584</t>
  </si>
  <si>
    <t>Instalación 585</t>
  </si>
  <si>
    <t>Instalación 586</t>
  </si>
  <si>
    <t>Instalación 587</t>
  </si>
  <si>
    <t>Instalación 588</t>
  </si>
  <si>
    <t>Instalación 589</t>
  </si>
  <si>
    <t>Instalación 590</t>
  </si>
  <si>
    <t>Instalación 591</t>
  </si>
  <si>
    <t>Instalación 592</t>
  </si>
  <si>
    <t>Instalación 593</t>
  </si>
  <si>
    <t>Instalación 594</t>
  </si>
  <si>
    <t>Instalación 595</t>
  </si>
  <si>
    <t>Instalación 596</t>
  </si>
  <si>
    <t>Instalación 597</t>
  </si>
  <si>
    <t>Instalación 598</t>
  </si>
  <si>
    <t>Instalación 599</t>
  </si>
  <si>
    <t>Instalación 600</t>
  </si>
  <si>
    <t>Instalación 601</t>
  </si>
  <si>
    <t>Instalación 602</t>
  </si>
  <si>
    <t>Instalación 603</t>
  </si>
  <si>
    <t>Instalación 604</t>
  </si>
  <si>
    <t>Instalación 605</t>
  </si>
  <si>
    <t>Instalación 606</t>
  </si>
  <si>
    <t>Instalación 607</t>
  </si>
  <si>
    <t>Instalación 608</t>
  </si>
  <si>
    <t>Instalación 609</t>
  </si>
  <si>
    <t>Instalación 610</t>
  </si>
  <si>
    <t>Instalación 611</t>
  </si>
  <si>
    <t>Instalación 612</t>
  </si>
  <si>
    <t>Instalación 613</t>
  </si>
  <si>
    <t>Instalación 614</t>
  </si>
  <si>
    <t>Instalación 615</t>
  </si>
  <si>
    <t>Instalación 616</t>
  </si>
  <si>
    <t>Instalación 617</t>
  </si>
  <si>
    <t>Instalación 618</t>
  </si>
  <si>
    <t>Instalación 619</t>
  </si>
  <si>
    <t>Instalación 620</t>
  </si>
  <si>
    <t>Instalación 621</t>
  </si>
  <si>
    <t>Instalación 622</t>
  </si>
  <si>
    <t>Instalación 623</t>
  </si>
  <si>
    <t>Instalación 624</t>
  </si>
  <si>
    <t>Instalación 625</t>
  </si>
  <si>
    <t>Instalación 626</t>
  </si>
  <si>
    <t>Instalación 627</t>
  </si>
  <si>
    <t>Instalación 628</t>
  </si>
  <si>
    <t>Instalación 629</t>
  </si>
  <si>
    <t>Instalación 630</t>
  </si>
  <si>
    <t>Instalación 631</t>
  </si>
  <si>
    <t>Instalación 632</t>
  </si>
  <si>
    <t>Instalación 633</t>
  </si>
  <si>
    <t>Instalación 634</t>
  </si>
  <si>
    <t>Instalación 635</t>
  </si>
  <si>
    <t>Instalación 636</t>
  </si>
  <si>
    <t>Instalación 637</t>
  </si>
  <si>
    <t>Instalación 638</t>
  </si>
  <si>
    <t>Instalación 639</t>
  </si>
  <si>
    <t>Instalación 640</t>
  </si>
  <si>
    <t>Instalación 641</t>
  </si>
  <si>
    <t>Instalación 642</t>
  </si>
  <si>
    <t>Instalación 643</t>
  </si>
  <si>
    <t>Instalación 644</t>
  </si>
  <si>
    <t>Instalación 645</t>
  </si>
  <si>
    <t>Instalación 646</t>
  </si>
  <si>
    <t>Instalación 647</t>
  </si>
  <si>
    <t>Instalación 649</t>
  </si>
  <si>
    <t>Instalación 650</t>
  </si>
  <si>
    <t>Instalación 651</t>
  </si>
  <si>
    <t>Instalación 652</t>
  </si>
  <si>
    <t>Instalación 653</t>
  </si>
  <si>
    <t>Instalación 654</t>
  </si>
  <si>
    <t>Instalación 655</t>
  </si>
  <si>
    <t>Instalación 656</t>
  </si>
  <si>
    <t>Instalación 657</t>
  </si>
  <si>
    <t>Instalación 658</t>
  </si>
  <si>
    <t>Instalación 659</t>
  </si>
  <si>
    <t>Instalación 660</t>
  </si>
  <si>
    <t>Instalación 661</t>
  </si>
  <si>
    <t>Instalación 662</t>
  </si>
  <si>
    <t>Instalación 663</t>
  </si>
  <si>
    <t>Instalación 664</t>
  </si>
  <si>
    <t>Instalación 665</t>
  </si>
  <si>
    <t>Instalación 666</t>
  </si>
  <si>
    <t>Instalación 667</t>
  </si>
  <si>
    <t>Instalación 668</t>
  </si>
  <si>
    <t>Instalación 669</t>
  </si>
  <si>
    <t>Instalación 670</t>
  </si>
  <si>
    <t>Instalación 671</t>
  </si>
  <si>
    <t>Instalación 672</t>
  </si>
  <si>
    <t>Instalación 673</t>
  </si>
  <si>
    <t>Instalación 674</t>
  </si>
  <si>
    <t>BIOMASA</t>
  </si>
  <si>
    <t>Minas – Hikari</t>
  </si>
  <si>
    <t>Instalación 675</t>
  </si>
  <si>
    <t>Instalación 676</t>
  </si>
  <si>
    <t>Instalación 677</t>
  </si>
  <si>
    <t>Instalación 678</t>
  </si>
  <si>
    <t>Instalación 679</t>
  </si>
  <si>
    <t>Instalación 680</t>
  </si>
  <si>
    <t>Instalación 681</t>
  </si>
  <si>
    <t>Instalación 682</t>
  </si>
  <si>
    <t>Instalación 683</t>
  </si>
  <si>
    <t>Instalación 684</t>
  </si>
  <si>
    <t>Instalación 685</t>
  </si>
  <si>
    <t>Instalación 686</t>
  </si>
  <si>
    <t>Instalación 687</t>
  </si>
  <si>
    <t>Instalación 688</t>
  </si>
  <si>
    <t>Instalación 689</t>
  </si>
  <si>
    <t>Instalación 690</t>
  </si>
  <si>
    <t>Instalación 691</t>
  </si>
  <si>
    <t>Instalación 692</t>
  </si>
  <si>
    <t>Instalación 693</t>
  </si>
  <si>
    <t>Instalación 694</t>
  </si>
  <si>
    <t>Instalación 695</t>
  </si>
  <si>
    <t>Instalación 696</t>
  </si>
  <si>
    <t>Instalación 697</t>
  </si>
  <si>
    <t>Instalación 698</t>
  </si>
  <si>
    <t>Instalación 699</t>
  </si>
  <si>
    <t>Instalación 700</t>
  </si>
  <si>
    <t>Instalación 701</t>
  </si>
  <si>
    <t>Instalación 702</t>
  </si>
  <si>
    <t>Instalación 703</t>
  </si>
  <si>
    <t>Instalación 704</t>
  </si>
  <si>
    <t>Instalación 705</t>
  </si>
  <si>
    <t>Instalación 706</t>
  </si>
  <si>
    <t>Instalación 707</t>
  </si>
  <si>
    <t>Instalación 708</t>
  </si>
  <si>
    <t>Instalación 709</t>
  </si>
  <si>
    <t>Instalación 710</t>
  </si>
  <si>
    <t>Instalación 711</t>
  </si>
  <si>
    <t>Instalación 712</t>
  </si>
  <si>
    <t>Instalación 713</t>
  </si>
  <si>
    <t>Instalación 714</t>
  </si>
  <si>
    <t>Instalación 715</t>
  </si>
  <si>
    <t>Instalación 716</t>
  </si>
  <si>
    <t>Instalación 717</t>
  </si>
  <si>
    <t>Instalación 718</t>
  </si>
  <si>
    <t>Instalación 719</t>
  </si>
  <si>
    <t>Instalación 720</t>
  </si>
  <si>
    <t>Instalación 721</t>
  </si>
  <si>
    <t>Instalación 722</t>
  </si>
  <si>
    <t>Instalación 723</t>
  </si>
  <si>
    <t>Instalación 724</t>
  </si>
  <si>
    <t>Instalación 725</t>
  </si>
  <si>
    <t>Instalación 726</t>
  </si>
  <si>
    <t>Instalación 727</t>
  </si>
  <si>
    <t>Instalación 728</t>
  </si>
  <si>
    <t>Instalación 729</t>
  </si>
  <si>
    <t>Instalación 730</t>
  </si>
  <si>
    <t>Instalación 731</t>
  </si>
  <si>
    <t>Instalación 732</t>
  </si>
  <si>
    <t>Instalación 733</t>
  </si>
  <si>
    <t>Instalación 734</t>
  </si>
  <si>
    <t>Instalación 735</t>
  </si>
  <si>
    <t>Instalación 736</t>
  </si>
  <si>
    <t>Instalación 737</t>
  </si>
  <si>
    <t>Instalación 738</t>
  </si>
  <si>
    <t>Al 31 diciembre de cada año, excepto en el corriente, que se indica hasta el último día del semestre correspondiente.</t>
  </si>
  <si>
    <t>2020</t>
  </si>
  <si>
    <t>Instalación 739</t>
  </si>
  <si>
    <t>Instalación 740</t>
  </si>
  <si>
    <t>Instalación 741</t>
  </si>
  <si>
    <t>Instalación 742</t>
  </si>
  <si>
    <t>Instalación 743</t>
  </si>
  <si>
    <t>Instalación 744</t>
  </si>
  <si>
    <t>Instalación 745</t>
  </si>
  <si>
    <t>Instalación 746</t>
  </si>
  <si>
    <t>Instalación 747</t>
  </si>
  <si>
    <t>Instalación 748</t>
  </si>
  <si>
    <t>Instalación 749</t>
  </si>
  <si>
    <t>Instalación 750</t>
  </si>
  <si>
    <t>Instalación 751</t>
  </si>
  <si>
    <t>Instalación 752</t>
  </si>
  <si>
    <t>Instalación 753</t>
  </si>
  <si>
    <t>Instalación 754</t>
  </si>
  <si>
    <t>Instalación 755</t>
  </si>
  <si>
    <t>Instalación 756</t>
  </si>
  <si>
    <t>Instalación 757</t>
  </si>
  <si>
    <t>Instalación 758</t>
  </si>
  <si>
    <t>Instalación 759</t>
  </si>
  <si>
    <t>Instalación 760</t>
  </si>
  <si>
    <t>Instalación 761</t>
  </si>
  <si>
    <t>Instalación 762</t>
  </si>
  <si>
    <t>Instalación 763</t>
  </si>
  <si>
    <t>Instalación 764</t>
  </si>
  <si>
    <t>Instalación 765</t>
  </si>
  <si>
    <t>Instalación 766</t>
  </si>
  <si>
    <t>Instalación 767</t>
  </si>
  <si>
    <t>Instalación 768</t>
  </si>
  <si>
    <t>Instalación 769</t>
  </si>
  <si>
    <t>Instalación 770</t>
  </si>
  <si>
    <t>Instalación 771</t>
  </si>
  <si>
    <t>Instalación 772</t>
  </si>
  <si>
    <t>Instalación 773</t>
  </si>
  <si>
    <t>Instalación 774</t>
  </si>
  <si>
    <t>Instalación 775</t>
  </si>
  <si>
    <t>Instalación 776</t>
  </si>
  <si>
    <t>Instalación 777</t>
  </si>
  <si>
    <t>Instalación 778</t>
  </si>
  <si>
    <t>Instalación 779</t>
  </si>
  <si>
    <t>Instalación 780</t>
  </si>
  <si>
    <t>Instalación 781</t>
  </si>
  <si>
    <t>Instalación 782</t>
  </si>
  <si>
    <t>Instalación 783</t>
  </si>
  <si>
    <t>Instalación 784</t>
  </si>
  <si>
    <t>Instalación 785</t>
  </si>
  <si>
    <t>Instalación 786</t>
  </si>
  <si>
    <t>Instalación 787</t>
  </si>
  <si>
    <t>Instalación 788</t>
  </si>
  <si>
    <t>Instalación 789</t>
  </si>
  <si>
    <t>Instalación 790</t>
  </si>
  <si>
    <t>Instalación 791</t>
  </si>
  <si>
    <t>Instalación 792</t>
  </si>
  <si>
    <t>Instalación 793</t>
  </si>
  <si>
    <t>Instalación 794</t>
  </si>
  <si>
    <t>Instalación 795</t>
  </si>
  <si>
    <t>Instalación 796</t>
  </si>
  <si>
    <t>Instalación 797</t>
  </si>
  <si>
    <t>Instalación 798</t>
  </si>
  <si>
    <t>Instalación 799</t>
  </si>
  <si>
    <t>Instalación 800</t>
  </si>
  <si>
    <t>Instalación 801</t>
  </si>
  <si>
    <t>Instalación 802</t>
  </si>
  <si>
    <t>Instalación 803</t>
  </si>
  <si>
    <t>Instalación 804</t>
  </si>
  <si>
    <t>Instalación 805</t>
  </si>
  <si>
    <t>Instalación 806</t>
  </si>
  <si>
    <t>Instalación 807</t>
  </si>
  <si>
    <t>Instalación 808</t>
  </si>
  <si>
    <t>Instalación 809</t>
  </si>
  <si>
    <t>Instalación 810</t>
  </si>
  <si>
    <t>Instalación 811</t>
  </si>
  <si>
    <t>Instalación 812</t>
  </si>
  <si>
    <t>Instalación 813</t>
  </si>
  <si>
    <t>Instalación 814</t>
  </si>
  <si>
    <t>Instalación 815</t>
  </si>
  <si>
    <t>Instalación 816</t>
  </si>
  <si>
    <t>Instalación 817</t>
  </si>
  <si>
    <t>Instalación 818</t>
  </si>
  <si>
    <t>Instalación 819</t>
  </si>
  <si>
    <t>Instalación 820</t>
  </si>
  <si>
    <t>Instalación 821</t>
  </si>
  <si>
    <t>Instalación 822</t>
  </si>
  <si>
    <t>Instalación 823</t>
  </si>
  <si>
    <t>Instalación 824</t>
  </si>
  <si>
    <t>Instalación 825</t>
  </si>
  <si>
    <t>Instalación 826</t>
  </si>
  <si>
    <t>Instalación 827</t>
  </si>
  <si>
    <t>Instalación 828</t>
  </si>
  <si>
    <t>Instalación 648</t>
  </si>
  <si>
    <t>Instalación 829</t>
  </si>
  <si>
    <t>Instalación 830</t>
  </si>
  <si>
    <t>Instalación 831</t>
  </si>
  <si>
    <t>Instalación 832</t>
  </si>
  <si>
    <t>Instalación 833</t>
  </si>
  <si>
    <t>Instalación 834</t>
  </si>
  <si>
    <t>Instalación 835</t>
  </si>
  <si>
    <t>Instalación 836</t>
  </si>
  <si>
    <t>Instalación 837</t>
  </si>
  <si>
    <t>Instalación 838</t>
  </si>
  <si>
    <t>Instalación 839</t>
  </si>
  <si>
    <t>Instalación 840</t>
  </si>
  <si>
    <t>Instalación 841</t>
  </si>
  <si>
    <t>Instalación 842</t>
  </si>
  <si>
    <t>Instalación 843</t>
  </si>
  <si>
    <t>Instalación 844</t>
  </si>
  <si>
    <t>Instalación 845</t>
  </si>
  <si>
    <t>Instalación 846</t>
  </si>
  <si>
    <t>Instalación 847</t>
  </si>
  <si>
    <t>Instalación 848</t>
  </si>
  <si>
    <t>Instalación 849</t>
  </si>
  <si>
    <t>Instalación 850</t>
  </si>
  <si>
    <t>Instalación 851</t>
  </si>
  <si>
    <t>Instalación 852</t>
  </si>
  <si>
    <t>Instalación 853</t>
  </si>
  <si>
    <t>Instalación 854</t>
  </si>
  <si>
    <t>Instalación 855</t>
  </si>
  <si>
    <t>Instalación 856</t>
  </si>
  <si>
    <t>Instalación 857</t>
  </si>
  <si>
    <t>Instalación 858</t>
  </si>
  <si>
    <t>Instalación 859</t>
  </si>
  <si>
    <t>Instalación 860</t>
  </si>
  <si>
    <t>Instalación 861</t>
  </si>
  <si>
    <t>Instalación 862</t>
  </si>
  <si>
    <t>Instalación 863</t>
  </si>
  <si>
    <t>Instalación 864</t>
  </si>
  <si>
    <t>Instalación 865</t>
  </si>
  <si>
    <t>Instalación 866</t>
  </si>
  <si>
    <t>Instalación 867</t>
  </si>
  <si>
    <t>Instalación 868</t>
  </si>
  <si>
    <t>Instalación 869</t>
  </si>
  <si>
    <t>Instalación 870</t>
  </si>
  <si>
    <t>Instalación 871</t>
  </si>
  <si>
    <t>Instalación 872</t>
  </si>
  <si>
    <t>Instalación 873</t>
  </si>
  <si>
    <t>Instalación 874</t>
  </si>
  <si>
    <t>Instalación 875</t>
  </si>
  <si>
    <t>Instalación 876</t>
  </si>
  <si>
    <t>Instalación 877</t>
  </si>
  <si>
    <t>Instalación 878</t>
  </si>
  <si>
    <t>Instalación 879</t>
  </si>
  <si>
    <t>Instalación 880</t>
  </si>
  <si>
    <t>Instalación 881</t>
  </si>
  <si>
    <t>Instalación 882</t>
  </si>
  <si>
    <t>Instalación 883</t>
  </si>
  <si>
    <t>Instalación 884</t>
  </si>
  <si>
    <t>Instalación 885</t>
  </si>
  <si>
    <t>Instalación 886</t>
  </si>
  <si>
    <t>Instalación 887</t>
  </si>
  <si>
    <t>Instalación 888</t>
  </si>
  <si>
    <t>Instalación 889</t>
  </si>
  <si>
    <t>Instalación 890</t>
  </si>
  <si>
    <t>Instalación 891</t>
  </si>
  <si>
    <t>Instalación 892</t>
  </si>
  <si>
    <t>Instalación 893</t>
  </si>
  <si>
    <t>Instalación 894</t>
  </si>
  <si>
    <t>Instalación 895</t>
  </si>
  <si>
    <t>Instalación 896</t>
  </si>
  <si>
    <t>Instalación 897</t>
  </si>
  <si>
    <t>Instalación 898</t>
  </si>
  <si>
    <t>Instalación 899</t>
  </si>
  <si>
    <t>Instalación 900</t>
  </si>
  <si>
    <t>Instalación 901</t>
  </si>
  <si>
    <t>Instalación 902</t>
  </si>
  <si>
    <t>Instalación 903</t>
  </si>
  <si>
    <t>Instalación 904</t>
  </si>
  <si>
    <t>Instalación 905</t>
  </si>
  <si>
    <t>Instalación 906</t>
  </si>
  <si>
    <t>Instalación 907</t>
  </si>
  <si>
    <t>Instalación 908</t>
  </si>
  <si>
    <t>Instalación 909</t>
  </si>
  <si>
    <t>Instalación 910</t>
  </si>
  <si>
    <t>Instalación 911</t>
  </si>
  <si>
    <t>Instalación 912</t>
  </si>
  <si>
    <t>Instalación 913</t>
  </si>
  <si>
    <t>Instalación 914</t>
  </si>
  <si>
    <t>Instalación 915</t>
  </si>
  <si>
    <t>Instalación 916</t>
  </si>
  <si>
    <t>Instalación 917</t>
  </si>
  <si>
    <t>Instalación 918</t>
  </si>
  <si>
    <t>Instalación 919</t>
  </si>
  <si>
    <t>Instalación 920</t>
  </si>
  <si>
    <t>Instalación 921</t>
  </si>
  <si>
    <t>Instalación 922</t>
  </si>
  <si>
    <t>Instalación 923</t>
  </si>
  <si>
    <t>Instalación 924</t>
  </si>
  <si>
    <t>Instalación 925</t>
  </si>
  <si>
    <t>Instalación 926</t>
  </si>
  <si>
    <t>Instalación 927</t>
  </si>
  <si>
    <t>Instalación 928</t>
  </si>
  <si>
    <t>Instalación 929</t>
  </si>
  <si>
    <t>Instalación 930</t>
  </si>
  <si>
    <t>Instalación 931</t>
  </si>
  <si>
    <t>Instalación 932</t>
  </si>
  <si>
    <t>Instalación 933</t>
  </si>
  <si>
    <t>Instalación 934</t>
  </si>
  <si>
    <t>Instalación 935</t>
  </si>
  <si>
    <t>Instalación 936</t>
  </si>
  <si>
    <t>Instalación 937</t>
  </si>
  <si>
    <t>Fanapel</t>
  </si>
  <si>
    <t>Azucarlito</t>
  </si>
  <si>
    <t>Alur</t>
  </si>
  <si>
    <t>CTM - Río Uruguay - Salto Grande (2)</t>
  </si>
  <si>
    <t>(2) Potencia perteneciente a Uruguay (50% a partir de1995)</t>
  </si>
  <si>
    <t>(3) Se considera 20 Kw por año de potencia instalada se toma este criterio a sugerencia del área de energías renovables a partir del año 2013.</t>
  </si>
  <si>
    <t>Microgeneración Autónoma (3)</t>
  </si>
  <si>
    <t>Instalación 938</t>
  </si>
  <si>
    <t>Instalación 939</t>
  </si>
  <si>
    <t>Instalación 940</t>
  </si>
  <si>
    <t>Instalación 941</t>
  </si>
  <si>
    <t>Instalación 942</t>
  </si>
  <si>
    <t>Instalación 943</t>
  </si>
  <si>
    <t>Instalación 944</t>
  </si>
  <si>
    <t>Instalación 945</t>
  </si>
  <si>
    <t>Instalación 946</t>
  </si>
  <si>
    <t>Instalación 947</t>
  </si>
  <si>
    <t>Instalación 948</t>
  </si>
  <si>
    <t>Instalación 949</t>
  </si>
  <si>
    <t>Instalación 950</t>
  </si>
  <si>
    <t>Instalación 951</t>
  </si>
  <si>
    <t>Instalación 952</t>
  </si>
  <si>
    <t>Instalación 953</t>
  </si>
  <si>
    <t>Instalación 954</t>
  </si>
  <si>
    <t>Instalación 955</t>
  </si>
  <si>
    <t>Instalación 956</t>
  </si>
  <si>
    <t>Instalación 957</t>
  </si>
  <si>
    <t>Instalación 958</t>
  </si>
  <si>
    <t>Instalación 959</t>
  </si>
  <si>
    <t>Instalación 960</t>
  </si>
  <si>
    <t>Instalación 961</t>
  </si>
  <si>
    <t>Instalación 962</t>
  </si>
  <si>
    <t>Instalación 963</t>
  </si>
  <si>
    <t>Instalación 964</t>
  </si>
  <si>
    <t>Instalación 965</t>
  </si>
  <si>
    <t>Instalación 966</t>
  </si>
  <si>
    <t>Instalación 967</t>
  </si>
  <si>
    <t>Instalación 968</t>
  </si>
  <si>
    <t>Instalación 969</t>
  </si>
  <si>
    <t>Instalación 970</t>
  </si>
  <si>
    <t>Instalación 971</t>
  </si>
  <si>
    <t>Instalación 972</t>
  </si>
  <si>
    <t>Instalación 973</t>
  </si>
  <si>
    <t>Instalación 974</t>
  </si>
  <si>
    <t>Instalación 975</t>
  </si>
  <si>
    <t>Instalación 976</t>
  </si>
  <si>
    <t>Instalación 977</t>
  </si>
  <si>
    <t>Instalación 978</t>
  </si>
  <si>
    <t>Instalación 979</t>
  </si>
  <si>
    <t>Instalación 980</t>
  </si>
  <si>
    <t>Instalación 981</t>
  </si>
  <si>
    <t>Instalación 982</t>
  </si>
  <si>
    <t>Instalación 983</t>
  </si>
  <si>
    <t>Instalación 984</t>
  </si>
  <si>
    <t>Instalación 985</t>
  </si>
  <si>
    <t>Instalación 986</t>
  </si>
  <si>
    <t>Instalación 987</t>
  </si>
  <si>
    <t>Instalación 988</t>
  </si>
  <si>
    <t>Instalación 989</t>
  </si>
  <si>
    <t>Instalación 990</t>
  </si>
  <si>
    <t>Instalación 991</t>
  </si>
  <si>
    <t>Instalación 992</t>
  </si>
  <si>
    <t>Instalación 993</t>
  </si>
  <si>
    <t>Instalación 994</t>
  </si>
  <si>
    <t>Instalación 995</t>
  </si>
  <si>
    <t>Instalación 996</t>
  </si>
  <si>
    <t>Instalación 997</t>
  </si>
  <si>
    <t>Instalación 998</t>
  </si>
  <si>
    <t>Instalación 999</t>
  </si>
  <si>
    <t>Instalación 1000</t>
  </si>
  <si>
    <t>Instalación 1001</t>
  </si>
  <si>
    <t>Instalación 1002</t>
  </si>
  <si>
    <t>Instalación 1003</t>
  </si>
  <si>
    <t>Instalación 1004</t>
  </si>
  <si>
    <t>Instalación 1005</t>
  </si>
  <si>
    <t>Instalación 1006</t>
  </si>
  <si>
    <t>Instalación 1007</t>
  </si>
  <si>
    <t>Instalación 1008</t>
  </si>
  <si>
    <t>Instalación 1009</t>
  </si>
  <si>
    <t>Instalación 1010</t>
  </si>
  <si>
    <t>Instalación 1011</t>
  </si>
  <si>
    <t>Instalación 1012</t>
  </si>
  <si>
    <t>Instalación 1013</t>
  </si>
  <si>
    <t>Instalación 1014</t>
  </si>
  <si>
    <t>Instalación 1015</t>
  </si>
  <si>
    <t>Instalación 1016</t>
  </si>
  <si>
    <t>Instalación 1017</t>
  </si>
  <si>
    <t>Instalación 1018</t>
  </si>
  <si>
    <t>Instalación 1019</t>
  </si>
  <si>
    <t>Instalación 1020</t>
  </si>
  <si>
    <t>Instalación 1021</t>
  </si>
  <si>
    <t>Instalación 1022</t>
  </si>
  <si>
    <t>Instalación 1023</t>
  </si>
  <si>
    <t>Instalación 1024</t>
  </si>
  <si>
    <t>Instalación 1025</t>
  </si>
  <si>
    <t>Instalación 1026</t>
  </si>
  <si>
    <t>Instalación 1027</t>
  </si>
  <si>
    <t>Instalación 1028</t>
  </si>
  <si>
    <t>Instalación 1029</t>
  </si>
  <si>
    <t>Instalación 1030</t>
  </si>
  <si>
    <t>Instalación 1031</t>
  </si>
  <si>
    <t>Instalación 1032</t>
  </si>
  <si>
    <t>Instalación 1033</t>
  </si>
  <si>
    <t>Instalación 1034</t>
  </si>
  <si>
    <t>Instalación 1035</t>
  </si>
  <si>
    <t>Instalación 1036</t>
  </si>
  <si>
    <t>Instalación 1037</t>
  </si>
  <si>
    <t>Instalación 1038</t>
  </si>
  <si>
    <t>Instalación 1039</t>
  </si>
  <si>
    <t>Instalación 1040</t>
  </si>
  <si>
    <t>Instalación 1041</t>
  </si>
  <si>
    <t>Instalación 1042</t>
  </si>
  <si>
    <t>Instalación 1043</t>
  </si>
  <si>
    <t>Instalación 1044</t>
  </si>
  <si>
    <t>Instalación 1045</t>
  </si>
  <si>
    <t>Instalación 1046</t>
  </si>
  <si>
    <t>Instalación 1047</t>
  </si>
  <si>
    <t>Instalación 1048</t>
  </si>
  <si>
    <t>Instalación 1049</t>
  </si>
  <si>
    <t>Instalación 1050</t>
  </si>
  <si>
    <t>Instalación 1051</t>
  </si>
  <si>
    <t>Instalación 1052</t>
  </si>
  <si>
    <t>Instalación 1053</t>
  </si>
  <si>
    <t>Instalación 1054</t>
  </si>
  <si>
    <t>Instalación 1055</t>
  </si>
  <si>
    <t>Instalación 1056</t>
  </si>
  <si>
    <t>Instalación 1057</t>
  </si>
  <si>
    <t>Instalación 1058</t>
  </si>
  <si>
    <t>Instalación 1059</t>
  </si>
  <si>
    <t>Instalación 1060</t>
  </si>
  <si>
    <t>Instalación 1061</t>
  </si>
  <si>
    <t>Instalación 1062</t>
  </si>
  <si>
    <t>Instalación 1063</t>
  </si>
  <si>
    <t>Instalación 1064</t>
  </si>
  <si>
    <t>Instalación 1065</t>
  </si>
  <si>
    <t>Instalación 1066</t>
  </si>
  <si>
    <t>Instalación 1067</t>
  </si>
  <si>
    <t>Instalación 1068</t>
  </si>
  <si>
    <t>Instalación 1069</t>
  </si>
  <si>
    <t>Instalación 1070</t>
  </si>
  <si>
    <t>Instalación 1071</t>
  </si>
  <si>
    <t>Instalación 1072</t>
  </si>
  <si>
    <t>Instalación 1073</t>
  </si>
  <si>
    <t>Instalación 1074</t>
  </si>
  <si>
    <t>Instalación 1075</t>
  </si>
  <si>
    <t>Instalación 1076</t>
  </si>
  <si>
    <t>Instalación 1077</t>
  </si>
  <si>
    <t>Instalación 1078</t>
  </si>
  <si>
    <t>Instalación 1079</t>
  </si>
  <si>
    <t>Instalación 1080</t>
  </si>
  <si>
    <t>Instalación 1081</t>
  </si>
  <si>
    <t>Instalación 1082</t>
  </si>
  <si>
    <t>Instalación 1083</t>
  </si>
  <si>
    <t>Instalación 1084</t>
  </si>
  <si>
    <t>Instalación 1085</t>
  </si>
  <si>
    <t>Instalación 1086</t>
  </si>
  <si>
    <t>Instalación 1087</t>
  </si>
  <si>
    <t>Instalación 1088</t>
  </si>
  <si>
    <t>Instalación 1089</t>
  </si>
  <si>
    <t>Instalación 1090</t>
  </si>
  <si>
    <t>Instalación 1091</t>
  </si>
  <si>
    <t>Instalación 1092</t>
  </si>
  <si>
    <t>Instalación 1093</t>
  </si>
  <si>
    <t>UTE - C.T. Punta del Tigre B grupo 3"ciclo combinado" (4)</t>
  </si>
  <si>
    <t>(4) Funciona con vapor que generan el ciclo combinado del grupo 1 y 2.</t>
  </si>
  <si>
    <t>A partir del año 2019 se da de baja uno de los Motores de la Central Batlle, la potencia instalada de los motores pasa de 80 a 70 MW</t>
  </si>
  <si>
    <t>A partir del año 2015 se da de baja "Zendalather", el motor  que tiene la empresa esta fuera de uso.</t>
  </si>
  <si>
    <t>En noviembre de 2021 se deja de informar "otros privados" y se los nombra explicitamente son dos  "Fanapel" y "Azucarlito", se corrige la serie desde el año 2012,</t>
  </si>
  <si>
    <t>A partir del año 2017 se da de baja el generador de "Fanapel", la empresa cerro en el año 2016.</t>
  </si>
  <si>
    <t>POTENCIA TOTAL INSTALADA                                                                                                   POR TIPO DE EQUIPO                                                                           (MW)</t>
  </si>
  <si>
    <t>POTENCIA TOTAL INSTALADA                                                     POR FUENTE                                                                      (MW)</t>
  </si>
  <si>
    <t>Potencia total instalada por tipo de equipo y Potencia total Instalada por Fuente</t>
  </si>
  <si>
    <t>Instalación 1094</t>
  </si>
  <si>
    <t>Instalación 1095</t>
  </si>
  <si>
    <t>Instalación 1096</t>
  </si>
  <si>
    <t>Instalación 1097</t>
  </si>
  <si>
    <t>Instalación 1098</t>
  </si>
  <si>
    <t>Instalación 1099</t>
  </si>
  <si>
    <t>Instalación 1100</t>
  </si>
  <si>
    <t>Instalación 1101</t>
  </si>
  <si>
    <t>Instalación 1102</t>
  </si>
  <si>
    <t>Instalación 1103</t>
  </si>
  <si>
    <t>Instalación 1104</t>
  </si>
  <si>
    <t>Instalación 1105</t>
  </si>
  <si>
    <t>Instalación 1106</t>
  </si>
  <si>
    <t>Instalación 1107</t>
  </si>
  <si>
    <t>Instalación 1108</t>
  </si>
  <si>
    <t>Instalación 1109</t>
  </si>
  <si>
    <t>Instalación 1110</t>
  </si>
  <si>
    <t>Instalación 1111</t>
  </si>
  <si>
    <t>Instalación 1112</t>
  </si>
  <si>
    <t>Instalación 1113</t>
  </si>
  <si>
    <t>Instalación 1114</t>
  </si>
  <si>
    <t>Instalación 1115</t>
  </si>
  <si>
    <t>Instalación 1116</t>
  </si>
  <si>
    <t>Instalación 1117</t>
  </si>
  <si>
    <t>Instalación 1118</t>
  </si>
  <si>
    <t>Instalación 1119</t>
  </si>
  <si>
    <t>Instalación 1120</t>
  </si>
  <si>
    <t>Instalación 1121</t>
  </si>
  <si>
    <t>Instalación 1122</t>
  </si>
  <si>
    <t>Instalación 1123</t>
  </si>
  <si>
    <t>Instalación 1124</t>
  </si>
  <si>
    <t>Instalación 1125</t>
  </si>
  <si>
    <t>Instalación 1126</t>
  </si>
  <si>
    <t>Instalación 1127</t>
  </si>
  <si>
    <t>Instalación 1128</t>
  </si>
  <si>
    <t>Instalación 1129</t>
  </si>
  <si>
    <t>Instalación 1130</t>
  </si>
  <si>
    <t>Instalación 1131</t>
  </si>
  <si>
    <t>Instalación 1132</t>
  </si>
  <si>
    <t>Instalación 1133</t>
  </si>
  <si>
    <t>Instalación 1134</t>
  </si>
  <si>
    <t>Instalación 1135</t>
  </si>
  <si>
    <t>Instalación 1136</t>
  </si>
  <si>
    <t>Instalación 1137</t>
  </si>
  <si>
    <t>Instalación 1138</t>
  </si>
  <si>
    <t>Instalación 1139</t>
  </si>
  <si>
    <t>Instalación 1140</t>
  </si>
  <si>
    <t>Instalación 1141</t>
  </si>
  <si>
    <t>Instalación 1142</t>
  </si>
  <si>
    <t>Instalación 1143</t>
  </si>
  <si>
    <t>Instalación 1144</t>
  </si>
  <si>
    <t>Instalación 1145</t>
  </si>
  <si>
    <t>Instalación 1146</t>
  </si>
  <si>
    <t>Instalación 1147</t>
  </si>
  <si>
    <t>Instalación 1148</t>
  </si>
  <si>
    <t>Instalación 1149</t>
  </si>
  <si>
    <t>Instalación 1150</t>
  </si>
  <si>
    <t>Instalación 1151</t>
  </si>
  <si>
    <t>Instalación 1152</t>
  </si>
  <si>
    <t>Instalación 1153</t>
  </si>
  <si>
    <t>Instalación 1154</t>
  </si>
  <si>
    <t>Instalación 1155</t>
  </si>
  <si>
    <t>Instalación 1156</t>
  </si>
  <si>
    <t>Instalación 1157</t>
  </si>
  <si>
    <t>Instalación 1158</t>
  </si>
  <si>
    <t>Instalación 1159</t>
  </si>
  <si>
    <t>Instalación 1160</t>
  </si>
  <si>
    <t>Instalación 1161</t>
  </si>
  <si>
    <t>Instalación 1162</t>
  </si>
  <si>
    <t>Instalación 1163</t>
  </si>
  <si>
    <t>Instalación 1164</t>
  </si>
  <si>
    <t>Instalación 1165</t>
  </si>
  <si>
    <t>Instalación 1166</t>
  </si>
  <si>
    <t>Instalación 1167</t>
  </si>
  <si>
    <t>Instalación 1168</t>
  </si>
  <si>
    <t>Instalación 1169</t>
  </si>
  <si>
    <t>Instalación 1170</t>
  </si>
  <si>
    <t>Instalación 1171</t>
  </si>
  <si>
    <t>Instalación 1172</t>
  </si>
  <si>
    <t>Instalación 1173</t>
  </si>
  <si>
    <t>Instalación 1174</t>
  </si>
  <si>
    <t>Instalación 1175</t>
  </si>
  <si>
    <t>Instalación 1176</t>
  </si>
  <si>
    <t>Instalación 1177</t>
  </si>
  <si>
    <t>Instalación 1178</t>
  </si>
  <si>
    <t>Instalación 1179</t>
  </si>
  <si>
    <t>Instalación 1180</t>
  </si>
  <si>
    <t>Instalación 1181</t>
  </si>
  <si>
    <t>Instalación 1182</t>
  </si>
  <si>
    <t>Instalación 1183</t>
  </si>
  <si>
    <t>Instalación 1184</t>
  </si>
  <si>
    <t>Instalación 1185</t>
  </si>
  <si>
    <t>Instalación 1186</t>
  </si>
  <si>
    <t>Instalación 1187</t>
  </si>
  <si>
    <t>Instalación 1188</t>
  </si>
  <si>
    <t>Instalación 1189</t>
  </si>
  <si>
    <t>Instalación 1190</t>
  </si>
  <si>
    <t>Instalación 1191</t>
  </si>
  <si>
    <t>Instalación 1192</t>
  </si>
  <si>
    <t>Instalación 1193</t>
  </si>
  <si>
    <t>Instalación 1194</t>
  </si>
  <si>
    <t>Instalación 1195</t>
  </si>
  <si>
    <t>Instalación 1196</t>
  </si>
  <si>
    <t>Instalación 1197</t>
  </si>
  <si>
    <t>Instalación 1198</t>
  </si>
  <si>
    <t>Instalación 1199</t>
  </si>
  <si>
    <t>Instalación 1200</t>
  </si>
  <si>
    <t>Instalación 1201</t>
  </si>
  <si>
    <t>Instalación 1202</t>
  </si>
  <si>
    <t>Instalación 1203</t>
  </si>
  <si>
    <t>Instalación 1204</t>
  </si>
  <si>
    <t>Instalación 1205</t>
  </si>
  <si>
    <t>Instalación 1206</t>
  </si>
  <si>
    <t>Instalación 1207</t>
  </si>
  <si>
    <t>Instalación 1208</t>
  </si>
  <si>
    <t>Instalación 1209</t>
  </si>
  <si>
    <t>Instalación 1210</t>
  </si>
  <si>
    <t>Instalación 1211</t>
  </si>
  <si>
    <t>Instalación 1212</t>
  </si>
  <si>
    <t>Instalación 1213</t>
  </si>
  <si>
    <t>Instalación 1214</t>
  </si>
  <si>
    <t>Instalación 1215</t>
  </si>
  <si>
    <t>Instalación 1216</t>
  </si>
  <si>
    <t>Instalación 1217</t>
  </si>
  <si>
    <t>Instalación 1218</t>
  </si>
  <si>
    <t>Instalación 1219</t>
  </si>
  <si>
    <t>Instalación 1220</t>
  </si>
  <si>
    <t>Instalación 1221</t>
  </si>
  <si>
    <t>Instalación 1222</t>
  </si>
  <si>
    <t>Instalación 1223</t>
  </si>
  <si>
    <t>Instalación 1224</t>
  </si>
  <si>
    <t>Instalación 1225</t>
  </si>
  <si>
    <t>Instalación 1226</t>
  </si>
  <si>
    <t>Instalación 1227</t>
  </si>
  <si>
    <t>2022</t>
  </si>
  <si>
    <t>Instalación 1228</t>
  </si>
  <si>
    <t>Instalación 1229</t>
  </si>
  <si>
    <t>Instalación 1230</t>
  </si>
  <si>
    <t>Instalación 1231</t>
  </si>
  <si>
    <t>Instalación 1232</t>
  </si>
  <si>
    <t>Instalación 1233</t>
  </si>
  <si>
    <t>Instalación 1234</t>
  </si>
  <si>
    <t>Instalación 1235</t>
  </si>
  <si>
    <t>Instalación 1236</t>
  </si>
  <si>
    <t>Instalación 1237</t>
  </si>
  <si>
    <t>Instalación 1238</t>
  </si>
  <si>
    <t>Instalación 1239</t>
  </si>
  <si>
    <t>Instalación 1240</t>
  </si>
  <si>
    <t>Instalación 1241</t>
  </si>
  <si>
    <t>Instalación 1242</t>
  </si>
  <si>
    <t>Instalación 1243</t>
  </si>
  <si>
    <t>Instalación 1244</t>
  </si>
  <si>
    <t>Instalación 1245</t>
  </si>
  <si>
    <t>Instalación 1246</t>
  </si>
  <si>
    <t>Instalación 1247</t>
  </si>
  <si>
    <t>Instalación 1248</t>
  </si>
  <si>
    <t>Instalación 1249</t>
  </si>
  <si>
    <t>Instalación 1250</t>
  </si>
  <si>
    <t>Instalación 1251</t>
  </si>
  <si>
    <t>Instalación 1252</t>
  </si>
  <si>
    <t>Instalación 1253</t>
  </si>
  <si>
    <t>Instalación 1254</t>
  </si>
  <si>
    <t>Instalación 1255</t>
  </si>
  <si>
    <t>Instalación 1256</t>
  </si>
  <si>
    <t>Instalación 1257</t>
  </si>
  <si>
    <t>Instalación 1258</t>
  </si>
  <si>
    <t>Instalación 1259</t>
  </si>
  <si>
    <t>Instalación 1260</t>
  </si>
  <si>
    <t>Instalación 1261</t>
  </si>
  <si>
    <t>Instalación 1262</t>
  </si>
  <si>
    <t>Instalación 1263</t>
  </si>
  <si>
    <t>Instalación 1264</t>
  </si>
  <si>
    <t>Instalación 1265</t>
  </si>
  <si>
    <t>Instalación 1266</t>
  </si>
  <si>
    <t>Instalación 1267</t>
  </si>
  <si>
    <t>Instalación 1268</t>
  </si>
  <si>
    <t>Instalación 1269</t>
  </si>
  <si>
    <t>Instalación 1270</t>
  </si>
  <si>
    <t>Instalación 1271</t>
  </si>
  <si>
    <t>Instalación 1272</t>
  </si>
  <si>
    <t>Instalación 1273</t>
  </si>
  <si>
    <t>Instalación 1274</t>
  </si>
  <si>
    <t>Instalación 1275</t>
  </si>
  <si>
    <t>Instalación 1276</t>
  </si>
  <si>
    <t>Instalación 1277</t>
  </si>
  <si>
    <t>Instalación 1278</t>
  </si>
  <si>
    <t>Instalación 1279</t>
  </si>
  <si>
    <t>Instalación 1280</t>
  </si>
  <si>
    <t>Instalación 1281</t>
  </si>
  <si>
    <t>Instalación 1282</t>
  </si>
  <si>
    <t>Instalación 1283</t>
  </si>
  <si>
    <t>Instalación 1284</t>
  </si>
  <si>
    <t>Instalación 1285</t>
  </si>
  <si>
    <t>Instalación 1286</t>
  </si>
  <si>
    <t>Instalación 1287</t>
  </si>
  <si>
    <t>Instalación 1288</t>
  </si>
  <si>
    <t>Instalación 1289</t>
  </si>
  <si>
    <t>Instalación 1290</t>
  </si>
  <si>
    <t>Instalación 1291</t>
  </si>
  <si>
    <t>Instalación 1292</t>
  </si>
  <si>
    <t>Instalación 1293</t>
  </si>
  <si>
    <t>Instalación 1294</t>
  </si>
  <si>
    <t>Instalación 1295</t>
  </si>
  <si>
    <t>Instalación 1296</t>
  </si>
  <si>
    <t>Instalación 1297</t>
  </si>
  <si>
    <t>Instalación 1298</t>
  </si>
  <si>
    <t>Instalación 1299</t>
  </si>
  <si>
    <t>Instalación 1300</t>
  </si>
  <si>
    <t>Instalación 1301</t>
  </si>
  <si>
    <t>Instalación 1302</t>
  </si>
  <si>
    <t>Instalación 1303</t>
  </si>
  <si>
    <t>Instalación 1304</t>
  </si>
  <si>
    <t>Instalación 1305</t>
  </si>
  <si>
    <t>Instalación 1306</t>
  </si>
  <si>
    <t>Instalación 1307</t>
  </si>
  <si>
    <t>Instalación 1308</t>
  </si>
  <si>
    <t>Instalación 1309</t>
  </si>
  <si>
    <t>Instalación 1310</t>
  </si>
  <si>
    <t>Instalación 1311</t>
  </si>
  <si>
    <t>Instalación 1312</t>
  </si>
  <si>
    <t>Instalación 1313</t>
  </si>
  <si>
    <t>Instalación 1314</t>
  </si>
  <si>
    <t>Instalación 1315</t>
  </si>
  <si>
    <t>Instalación 1316</t>
  </si>
  <si>
    <t>Instalación 1317</t>
  </si>
  <si>
    <t>Instalación 1318</t>
  </si>
  <si>
    <t>Instalación 1319</t>
  </si>
  <si>
    <t>Instalación 1320</t>
  </si>
  <si>
    <t>Instalación 1321</t>
  </si>
  <si>
    <t>Instalación 1322</t>
  </si>
  <si>
    <t>Instalación 1323</t>
  </si>
  <si>
    <t>Instalación 1324</t>
  </si>
  <si>
    <t>Instalación 1325</t>
  </si>
  <si>
    <t>Instalación 1326</t>
  </si>
  <si>
    <t>Instalación 1327</t>
  </si>
  <si>
    <t>Instalación 1328</t>
  </si>
  <si>
    <t>Instalación 1329</t>
  </si>
  <si>
    <t>Instalación 1330</t>
  </si>
  <si>
    <t>Instalación 1331</t>
  </si>
  <si>
    <t>Instalación 1332</t>
  </si>
  <si>
    <t>Instalación 1333</t>
  </si>
  <si>
    <t>Instalación 1334</t>
  </si>
  <si>
    <t>Instalación 1335</t>
  </si>
  <si>
    <t>Instalación 1336</t>
  </si>
  <si>
    <t>Instalación 1337</t>
  </si>
  <si>
    <t>Instalación 1338</t>
  </si>
  <si>
    <t>Instalación 1339</t>
  </si>
  <si>
    <t>Instalación 1340</t>
  </si>
  <si>
    <t>Instalación 1341</t>
  </si>
  <si>
    <t>Instalación 1342</t>
  </si>
  <si>
    <t>Instalación 1343</t>
  </si>
  <si>
    <t>Instalación 1344</t>
  </si>
  <si>
    <t>Instalación 1345</t>
  </si>
  <si>
    <t>Instalación 1346</t>
  </si>
  <si>
    <t>Instalación 1347</t>
  </si>
  <si>
    <t>Instalación 1348</t>
  </si>
  <si>
    <t>Instalación 1349</t>
  </si>
  <si>
    <t>Instalación 1350</t>
  </si>
  <si>
    <t>Instalación 1351</t>
  </si>
  <si>
    <t>Instalación 1352</t>
  </si>
  <si>
    <t>Instalación 1353</t>
  </si>
  <si>
    <t>Instalación 1354</t>
  </si>
  <si>
    <t>Instalación 1355</t>
  </si>
  <si>
    <t>Autoproductor Autónomo</t>
  </si>
  <si>
    <t xml:space="preserve">Albisu </t>
  </si>
  <si>
    <t>Instalación 1356</t>
  </si>
  <si>
    <t>Instalación 1357</t>
  </si>
  <si>
    <t>Instalación 1358</t>
  </si>
  <si>
    <t>Instalación 1359</t>
  </si>
  <si>
    <t>Instalación 1360</t>
  </si>
  <si>
    <t>Instalación 1361</t>
  </si>
  <si>
    <t>Instalación 1362</t>
  </si>
  <si>
    <t>Instalación 1363</t>
  </si>
  <si>
    <t>Instalación 1364</t>
  </si>
  <si>
    <t>Instalación 1365</t>
  </si>
  <si>
    <t>Instalación 1366</t>
  </si>
  <si>
    <t>Instalación 1367</t>
  </si>
  <si>
    <t>Instalación 1368</t>
  </si>
  <si>
    <t>Instalación 1369</t>
  </si>
  <si>
    <t>Instalación 1370</t>
  </si>
  <si>
    <t>Instalación 1371</t>
  </si>
  <si>
    <t>Instalación 1372</t>
  </si>
  <si>
    <t>Instalación 1373</t>
  </si>
  <si>
    <t>Instalación 1374</t>
  </si>
  <si>
    <t>Instalación 1375</t>
  </si>
  <si>
    <t>Instalación 1376</t>
  </si>
  <si>
    <t>Instalación 1377</t>
  </si>
  <si>
    <t>Instalación 1378</t>
  </si>
  <si>
    <t>Instalación 1379</t>
  </si>
  <si>
    <t>Instalación 1380</t>
  </si>
  <si>
    <t>Instalación 1381</t>
  </si>
  <si>
    <t>Instalación 1382</t>
  </si>
  <si>
    <t>Instalación 1383</t>
  </si>
  <si>
    <t>Instalación 1384</t>
  </si>
  <si>
    <t>Instalación 1385</t>
  </si>
  <si>
    <t>Instalación 1386</t>
  </si>
  <si>
    <t>Instalación 1387</t>
  </si>
  <si>
    <t>Instalación 1388</t>
  </si>
  <si>
    <t>Instalación 1389</t>
  </si>
  <si>
    <t>Instalación 1390</t>
  </si>
  <si>
    <t>Instalación 1391</t>
  </si>
  <si>
    <t>Instalación 1392</t>
  </si>
  <si>
    <t>Instalación 1393</t>
  </si>
  <si>
    <t>Instalación 1394</t>
  </si>
  <si>
    <t>Instalación 1395</t>
  </si>
  <si>
    <t>Instalación 1396</t>
  </si>
  <si>
    <t>Instalación 1397</t>
  </si>
  <si>
    <t>Instalación 1398</t>
  </si>
  <si>
    <t>Instalación 1399</t>
  </si>
  <si>
    <t>Instalación 1400</t>
  </si>
  <si>
    <t>Instalación 1401</t>
  </si>
  <si>
    <t>Instalación 1402</t>
  </si>
  <si>
    <t>Instalación 1403</t>
  </si>
  <si>
    <t>Instalación 1404</t>
  </si>
  <si>
    <t>Instalación 1405</t>
  </si>
  <si>
    <t>Instalación 1406</t>
  </si>
  <si>
    <t>Instalación 1407</t>
  </si>
  <si>
    <t>Instalación 1408</t>
  </si>
  <si>
    <t>Instalación 1409</t>
  </si>
  <si>
    <t>Instalación 1410</t>
  </si>
  <si>
    <t>Instalación 1411</t>
  </si>
  <si>
    <t>Instalación 1412</t>
  </si>
  <si>
    <t>Instalación 1413</t>
  </si>
  <si>
    <t>Instalación 1414</t>
  </si>
  <si>
    <t>Instalación 1415</t>
  </si>
  <si>
    <t>Instalación 1416</t>
  </si>
  <si>
    <t>Instalación 1417</t>
  </si>
  <si>
    <t>Instalación 1418</t>
  </si>
  <si>
    <t>Instalación 1419</t>
  </si>
  <si>
    <t>Instalación 1420</t>
  </si>
  <si>
    <t>Instalación 1421</t>
  </si>
  <si>
    <t>Instalación 1422</t>
  </si>
  <si>
    <t>Instalación 1423</t>
  </si>
  <si>
    <t>Instalación 1424</t>
  </si>
  <si>
    <t>Instalación 1425</t>
  </si>
  <si>
    <t>Instalación 1426</t>
  </si>
  <si>
    <t>Instalación 1427</t>
  </si>
  <si>
    <t>Instalación 1428</t>
  </si>
  <si>
    <t>Instalación 1429</t>
  </si>
  <si>
    <t>Instalación 1430</t>
  </si>
  <si>
    <t>Instalación 1431</t>
  </si>
  <si>
    <t>Instalación 1432</t>
  </si>
  <si>
    <t>Instalación 1433</t>
  </si>
  <si>
    <t>Instalación 1434</t>
  </si>
  <si>
    <t>Instalación 1435</t>
  </si>
  <si>
    <t>Instalación 1436</t>
  </si>
  <si>
    <t>Instalación 1437</t>
  </si>
  <si>
    <t>Instalación 1438</t>
  </si>
  <si>
    <t>Instalación 1439</t>
  </si>
  <si>
    <t>Instalación 1440</t>
  </si>
  <si>
    <t>Instalación 1441</t>
  </si>
  <si>
    <t>Instalación 1442</t>
  </si>
  <si>
    <t>Instalación 1443</t>
  </si>
  <si>
    <t>Instalación 1444</t>
  </si>
  <si>
    <t>Instalación 1445</t>
  </si>
  <si>
    <t>Instalación 1446</t>
  </si>
  <si>
    <t>Instalación 1447</t>
  </si>
  <si>
    <t>Instalación 1448</t>
  </si>
  <si>
    <t>Instalación 1449</t>
  </si>
  <si>
    <t>Instalación 1450</t>
  </si>
  <si>
    <t>Instalación 1451</t>
  </si>
  <si>
    <t>Instalación 1452</t>
  </si>
  <si>
    <t>Instalación 1453</t>
  </si>
  <si>
    <t>Instalación 1454</t>
  </si>
  <si>
    <t>Instalación 1455</t>
  </si>
  <si>
    <t>Instalación 1456</t>
  </si>
  <si>
    <t>Instalación 1457</t>
  </si>
  <si>
    <t>Instalación 1458</t>
  </si>
  <si>
    <t>Instalación 1459</t>
  </si>
  <si>
    <t>Instalación 1460</t>
  </si>
  <si>
    <t>Instalación 1461</t>
  </si>
  <si>
    <t>Instalación 1462</t>
  </si>
  <si>
    <t>Instalación 1463</t>
  </si>
  <si>
    <t>Instalación 1464</t>
  </si>
  <si>
    <t>Instalación 1465</t>
  </si>
  <si>
    <t>Instalación 1466</t>
  </si>
  <si>
    <t>Instalación 1467</t>
  </si>
  <si>
    <t>Instalación 1468</t>
  </si>
  <si>
    <t>Instalación 1469</t>
  </si>
  <si>
    <t>Instalación 1470</t>
  </si>
  <si>
    <t>Instalación 1471</t>
  </si>
  <si>
    <t>Instalación 1472</t>
  </si>
  <si>
    <t>Instalación 1473</t>
  </si>
  <si>
    <t>Instalación 1474</t>
  </si>
  <si>
    <t>Instalación 1475</t>
  </si>
  <si>
    <t>Instalación 1476</t>
  </si>
  <si>
    <t>Instalación 1477</t>
  </si>
  <si>
    <t>Instalación 1478</t>
  </si>
  <si>
    <t>Instalación 1479</t>
  </si>
  <si>
    <t>Instalación 1480</t>
  </si>
  <si>
    <t>Instalación 1481</t>
  </si>
  <si>
    <t>Instalación 1482</t>
  </si>
  <si>
    <t>Instalación 1483</t>
  </si>
  <si>
    <t>Instalación 1484</t>
  </si>
  <si>
    <t>Instalación 1485</t>
  </si>
  <si>
    <t>Instalación 1486</t>
  </si>
  <si>
    <t>Instalación 1487</t>
  </si>
  <si>
    <t>Instalación 1488</t>
  </si>
  <si>
    <t>Instalación 1489</t>
  </si>
  <si>
    <t>Instalación 1490</t>
  </si>
  <si>
    <t>Instalación 1491</t>
  </si>
  <si>
    <t>Instalación 1492</t>
  </si>
  <si>
    <t>Instalación 1493</t>
  </si>
  <si>
    <t>Instalación 1494</t>
  </si>
  <si>
    <t>Instalación 1495</t>
  </si>
  <si>
    <t>Instalación 1496</t>
  </si>
  <si>
    <t>Instalación 1497</t>
  </si>
  <si>
    <t>Instalación 1498</t>
  </si>
  <si>
    <t>Instalación 1499</t>
  </si>
  <si>
    <t>Instalación 1500</t>
  </si>
  <si>
    <t>UPM I</t>
  </si>
  <si>
    <t>UPM II</t>
  </si>
  <si>
    <t>En el primer semestre del año 2023 se incorpora la segunda planta de UPM.</t>
  </si>
  <si>
    <t>Instalación 1501</t>
  </si>
  <si>
    <t>Instalación 1502</t>
  </si>
  <si>
    <t>Instalación 1503</t>
  </si>
  <si>
    <t>Instalación 1504</t>
  </si>
  <si>
    <t>Instalación 1505</t>
  </si>
  <si>
    <t>Instalación 1506</t>
  </si>
  <si>
    <t>Instalación 1507</t>
  </si>
  <si>
    <t>Instalación 1508</t>
  </si>
  <si>
    <t>Instalación 1509</t>
  </si>
  <si>
    <t>Instalación 1510</t>
  </si>
  <si>
    <t>Instalación 1511</t>
  </si>
  <si>
    <t>Instalación 1512</t>
  </si>
  <si>
    <t>Instalación 1513</t>
  </si>
  <si>
    <t>Instalación 1514</t>
  </si>
  <si>
    <t>Instalación 1515</t>
  </si>
  <si>
    <t>Instalación 1516</t>
  </si>
  <si>
    <t>Instalación 1517</t>
  </si>
  <si>
    <t>Instalación 1518</t>
  </si>
  <si>
    <t>Instalación 1519</t>
  </si>
  <si>
    <t>Instalación 1520</t>
  </si>
  <si>
    <t>Instalación 1521</t>
  </si>
  <si>
    <t>Instalación 1522</t>
  </si>
  <si>
    <t>Instalación 1523</t>
  </si>
  <si>
    <t>Instalación 1524</t>
  </si>
  <si>
    <t>Instalación 1525</t>
  </si>
  <si>
    <t>Instalación 1526</t>
  </si>
  <si>
    <t>Instalación 1527</t>
  </si>
  <si>
    <t>Instalación 1528</t>
  </si>
  <si>
    <t>Instalación 1529</t>
  </si>
  <si>
    <t>Instalación 1530</t>
  </si>
  <si>
    <t>Instalación 1531</t>
  </si>
  <si>
    <t>Instalación 1532</t>
  </si>
  <si>
    <t>Instalación 1533</t>
  </si>
  <si>
    <t>Instalación 1534</t>
  </si>
  <si>
    <t>Instalación 1535</t>
  </si>
  <si>
    <t>Instalación 1536</t>
  </si>
  <si>
    <t>Instalación 1537</t>
  </si>
  <si>
    <t>Instalación 1538</t>
  </si>
  <si>
    <t>Instalación 1539</t>
  </si>
  <si>
    <t>Instalación 1540</t>
  </si>
  <si>
    <t>Instalación 1541</t>
  </si>
  <si>
    <t>Instalación 1542</t>
  </si>
  <si>
    <t>Instalación 1543</t>
  </si>
  <si>
    <t>Instalación 1544</t>
  </si>
  <si>
    <t>Instalación 1545</t>
  </si>
  <si>
    <t>Instalación 1546</t>
  </si>
  <si>
    <t>Instalación 1547</t>
  </si>
  <si>
    <t>Instalación 1548</t>
  </si>
  <si>
    <t>Instalación 1549</t>
  </si>
  <si>
    <t>Instalación 1550</t>
  </si>
  <si>
    <t>Instalación 1551</t>
  </si>
  <si>
    <t>Instalación 1552</t>
  </si>
  <si>
    <t>Instalación 1553</t>
  </si>
  <si>
    <t>Instalación 1554</t>
  </si>
  <si>
    <t>Instalación 1555</t>
  </si>
  <si>
    <t>Instalación 1556</t>
  </si>
  <si>
    <t>Instalación 1557</t>
  </si>
  <si>
    <t>Instalación 1558</t>
  </si>
  <si>
    <t>Instalación 1559</t>
  </si>
  <si>
    <t>Instalación 1560</t>
  </si>
  <si>
    <t>Instalación 1561</t>
  </si>
  <si>
    <t>Instalación 1562</t>
  </si>
  <si>
    <t>Instalación 1563</t>
  </si>
  <si>
    <t>Instalación 1564</t>
  </si>
  <si>
    <t>Instalación 1565</t>
  </si>
  <si>
    <t>Instalación 1566</t>
  </si>
  <si>
    <t>Instalación 1567</t>
  </si>
  <si>
    <t>Instalación 1568</t>
  </si>
  <si>
    <t>Instalación 1569</t>
  </si>
  <si>
    <t>Instalación 1570</t>
  </si>
  <si>
    <t>Instalación 1571</t>
  </si>
  <si>
    <t>Instalación 1572</t>
  </si>
  <si>
    <t>Instalación 1573</t>
  </si>
  <si>
    <t>Instalación 1574</t>
  </si>
  <si>
    <t>Instalación 1575</t>
  </si>
  <si>
    <t>Instalación 1576</t>
  </si>
  <si>
    <t>Instalación 1577</t>
  </si>
  <si>
    <t>Instalación 1578</t>
  </si>
  <si>
    <t>Instalación 1579</t>
  </si>
  <si>
    <t>Instalación 1580</t>
  </si>
  <si>
    <t>Instalación 1581</t>
  </si>
  <si>
    <t>Instalación 1582</t>
  </si>
  <si>
    <t>Instalación 1583</t>
  </si>
  <si>
    <t>Instalación 1584</t>
  </si>
  <si>
    <t>Instalación 1585</t>
  </si>
  <si>
    <t>Instalación 1586</t>
  </si>
  <si>
    <t>Instalación 1587</t>
  </si>
  <si>
    <t>Instalación 1588</t>
  </si>
  <si>
    <t>Instalación 1589</t>
  </si>
  <si>
    <t>Instalación 1590</t>
  </si>
  <si>
    <t>Instalación 1591</t>
  </si>
  <si>
    <t>Instalación 1592</t>
  </si>
  <si>
    <t>Instalación 1593</t>
  </si>
  <si>
    <t>Instalación 1594</t>
  </si>
  <si>
    <t>Instalación 1595</t>
  </si>
  <si>
    <t>Instalación 1596</t>
  </si>
  <si>
    <t>Instalación 1597</t>
  </si>
  <si>
    <t>Instalación 1598</t>
  </si>
  <si>
    <t>Instalación 1599</t>
  </si>
  <si>
    <t>Instalación 1600</t>
  </si>
  <si>
    <t>Instalación 1601</t>
  </si>
  <si>
    <t>Instalación 1602</t>
  </si>
  <si>
    <t>Instalación 1603</t>
  </si>
  <si>
    <t>Instalación 1604</t>
  </si>
  <si>
    <t>Instalación 1605</t>
  </si>
  <si>
    <t>Instalación 1606</t>
  </si>
  <si>
    <t>Instalación 1607</t>
  </si>
  <si>
    <t>Instalación 1608</t>
  </si>
  <si>
    <t>Instalación 1609</t>
  </si>
  <si>
    <t>Instalación 1610</t>
  </si>
  <si>
    <t>Instalación 1611</t>
  </si>
  <si>
    <t>Instalación 1612</t>
  </si>
  <si>
    <t>Instalación 1613</t>
  </si>
  <si>
    <t>Instalación 1614</t>
  </si>
  <si>
    <t>Instalación 1615</t>
  </si>
  <si>
    <t>Instalación 1616</t>
  </si>
  <si>
    <t>Instalación 1617</t>
  </si>
  <si>
    <t>Instalación 1618</t>
  </si>
  <si>
    <t>Instalación 1619</t>
  </si>
  <si>
    <t>Instalación 1620</t>
  </si>
  <si>
    <t>Instalación 1621</t>
  </si>
  <si>
    <t>Instalación 1622</t>
  </si>
  <si>
    <t>Instalación 1623</t>
  </si>
  <si>
    <t>Instalación 1624</t>
  </si>
  <si>
    <t>Instalación 1625</t>
  </si>
  <si>
    <t>Instalación 1626</t>
  </si>
  <si>
    <t>Instalación 1627</t>
  </si>
  <si>
    <t>Instalación 1628</t>
  </si>
  <si>
    <t>Instalación 1629</t>
  </si>
  <si>
    <t>Instalación 1630</t>
  </si>
  <si>
    <t>Instalación 1631</t>
  </si>
  <si>
    <t>Instalación 1632</t>
  </si>
  <si>
    <t>Instalación 1633</t>
  </si>
  <si>
    <t>Instalación 1634</t>
  </si>
  <si>
    <t>Instalación 1635</t>
  </si>
  <si>
    <t>Instalación 1636</t>
  </si>
  <si>
    <t>Instalación 1637</t>
  </si>
  <si>
    <t>Instalación 1638</t>
  </si>
  <si>
    <t>Instalación 1639</t>
  </si>
  <si>
    <t>Instalación 1640</t>
  </si>
  <si>
    <t>Instalación 1641</t>
  </si>
  <si>
    <t>Instalación 1642</t>
  </si>
  <si>
    <t>Instalación 1643</t>
  </si>
  <si>
    <t>Instalación 1644</t>
  </si>
  <si>
    <t>Instalación 1645</t>
  </si>
  <si>
    <t>Instalación 1646</t>
  </si>
  <si>
    <t>Instalación 1647</t>
  </si>
  <si>
    <t>Instalación 1648</t>
  </si>
  <si>
    <t>Instalación 1649</t>
  </si>
  <si>
    <t>Instalación 1650</t>
  </si>
  <si>
    <t>Instalación 1651</t>
  </si>
  <si>
    <t>Instalación 1652</t>
  </si>
  <si>
    <t>Instalación 1653</t>
  </si>
  <si>
    <t>Instalación 1654</t>
  </si>
  <si>
    <t>Instalación 1655</t>
  </si>
  <si>
    <t>Instalación 1656</t>
  </si>
  <si>
    <t>Instalación 1657</t>
  </si>
  <si>
    <t>Instalación 1658</t>
  </si>
  <si>
    <t>Instalación 1659</t>
  </si>
  <si>
    <t>Instalación 1660</t>
  </si>
  <si>
    <t>Instalación 1661</t>
  </si>
  <si>
    <t>Instalación 1662</t>
  </si>
  <si>
    <t>Instalación 1663</t>
  </si>
  <si>
    <t>Instalación 1664</t>
  </si>
  <si>
    <t>Instalación 1665</t>
  </si>
  <si>
    <t>Instalación 1666</t>
  </si>
  <si>
    <t>Instalación 1667</t>
  </si>
  <si>
    <t>Instalación 1668</t>
  </si>
  <si>
    <t>Instalación 1669</t>
  </si>
  <si>
    <t>Instalación 1670</t>
  </si>
  <si>
    <t>Instalación 1671</t>
  </si>
  <si>
    <t>Instalación 1672</t>
  </si>
  <si>
    <t>Instalación 1673</t>
  </si>
  <si>
    <t>Instalación 1674</t>
  </si>
  <si>
    <t>Instalación 1675</t>
  </si>
  <si>
    <t>Instalación 1676</t>
  </si>
  <si>
    <t>Instalación 1677</t>
  </si>
  <si>
    <t>Instalación 1678</t>
  </si>
  <si>
    <t>Instalación 1679</t>
  </si>
  <si>
    <t>Instalación 1680</t>
  </si>
  <si>
    <t>Instalación 1681</t>
  </si>
  <si>
    <t>Instalación 1682</t>
  </si>
  <si>
    <t>Instalación 1683</t>
  </si>
  <si>
    <t>Instalación 1684</t>
  </si>
  <si>
    <t>Instalación 1685</t>
  </si>
  <si>
    <t>Instalación 1686</t>
  </si>
  <si>
    <t>Instalación 1687</t>
  </si>
  <si>
    <t>Instalación 1688</t>
  </si>
  <si>
    <t>Instalación 1689</t>
  </si>
  <si>
    <t>Instalación 1690</t>
  </si>
  <si>
    <t>Instalación 1691</t>
  </si>
  <si>
    <t>Instalación 1692</t>
  </si>
  <si>
    <t>Instalación 1693</t>
  </si>
  <si>
    <t>Instalación 1694</t>
  </si>
  <si>
    <t>Instalación 1695</t>
  </si>
  <si>
    <t>Instalación 1696</t>
  </si>
  <si>
    <t>Instalación 1697</t>
  </si>
  <si>
    <t>Instalación 1698</t>
  </si>
  <si>
    <t>Instalación 1699</t>
  </si>
  <si>
    <t>Instalación 1700</t>
  </si>
  <si>
    <t>Instalación 1701</t>
  </si>
  <si>
    <t>Instalación 1702</t>
  </si>
  <si>
    <t>Instalación 1703</t>
  </si>
  <si>
    <t>Instalación 1704</t>
  </si>
  <si>
    <t>Instalación 1705</t>
  </si>
  <si>
    <t>Instalación 1706</t>
  </si>
  <si>
    <t>Instalación 1707</t>
  </si>
  <si>
    <t>Parque Eólico Palomas (UTE)</t>
  </si>
  <si>
    <t>Punta del Tigre Fotovoltaico</t>
  </si>
  <si>
    <t>Instalación 1708</t>
  </si>
  <si>
    <t>Instalación 1709</t>
  </si>
  <si>
    <t>Instalación 1710</t>
  </si>
  <si>
    <t>Instalación 1711</t>
  </si>
  <si>
    <t>Instalación 1712</t>
  </si>
  <si>
    <t>Instalación 1713</t>
  </si>
  <si>
    <t>Instalación 1714</t>
  </si>
  <si>
    <t>Instalación 1715</t>
  </si>
  <si>
    <t>Instalación 1716</t>
  </si>
  <si>
    <t>Instalación 1717</t>
  </si>
  <si>
    <t>Instalación 1718</t>
  </si>
  <si>
    <t>Instalación 1719</t>
  </si>
  <si>
    <t>Instalación 1720</t>
  </si>
  <si>
    <t>Instalación 1721</t>
  </si>
  <si>
    <t>Instalación 1722</t>
  </si>
  <si>
    <t>Instalación 1723</t>
  </si>
  <si>
    <t>Instalación 1724</t>
  </si>
  <si>
    <t>Instalación 1725</t>
  </si>
  <si>
    <t>Instalación 1726</t>
  </si>
  <si>
    <t>Instalación 1727</t>
  </si>
  <si>
    <t>Instalación 1728</t>
  </si>
  <si>
    <t>Instalación 1729</t>
  </si>
  <si>
    <t>Instalación 1730</t>
  </si>
  <si>
    <t>Instalación 1731</t>
  </si>
  <si>
    <t>Instalación 1732</t>
  </si>
  <si>
    <t>Instalación 1733</t>
  </si>
  <si>
    <t>Instalación 1734</t>
  </si>
  <si>
    <t>Instalación 1735</t>
  </si>
  <si>
    <t>Instalación 1736</t>
  </si>
  <si>
    <t>Instalación 1737</t>
  </si>
  <si>
    <t>Instalación 1738</t>
  </si>
  <si>
    <t>Instalación 1739</t>
  </si>
  <si>
    <t>Instalación 1740</t>
  </si>
  <si>
    <t>Instalación 1741</t>
  </si>
  <si>
    <t>Instalación 1742</t>
  </si>
  <si>
    <t>Instalación 1743</t>
  </si>
  <si>
    <t>Instalación 1744</t>
  </si>
  <si>
    <t>Instalación 1745</t>
  </si>
  <si>
    <t>Instalación 1746</t>
  </si>
  <si>
    <t>Instalación 1747</t>
  </si>
  <si>
    <t>Instalación 1748</t>
  </si>
  <si>
    <t>Instalación 1749</t>
  </si>
  <si>
    <t>Instalación 1750</t>
  </si>
  <si>
    <t>Instalación 1751</t>
  </si>
  <si>
    <t>Instalación 1752</t>
  </si>
  <si>
    <t>Instalación 1753</t>
  </si>
  <si>
    <t>Instalación 1754</t>
  </si>
  <si>
    <t>Instalación 1755</t>
  </si>
  <si>
    <t>Instalación 1756</t>
  </si>
  <si>
    <t>Instalación 1757</t>
  </si>
  <si>
    <t>Instalación 1758</t>
  </si>
  <si>
    <t>Instalación 1759</t>
  </si>
  <si>
    <t>Instalación 1760</t>
  </si>
  <si>
    <t>Instalación 1761</t>
  </si>
  <si>
    <t>Instalación 1762</t>
  </si>
  <si>
    <t>Instalación 1763</t>
  </si>
  <si>
    <t>Instalación 1764</t>
  </si>
  <si>
    <t>Instalación 1765</t>
  </si>
  <si>
    <t>Instalación 1766</t>
  </si>
  <si>
    <t>Instalación 1767</t>
  </si>
  <si>
    <t>Instalación 1768</t>
  </si>
  <si>
    <t>Instalación 1769</t>
  </si>
  <si>
    <t>Instalación 1770</t>
  </si>
  <si>
    <t>Instalación 1771</t>
  </si>
  <si>
    <t>Instalación 1772</t>
  </si>
  <si>
    <t>Instalación 1773</t>
  </si>
  <si>
    <t>Instalación 1774</t>
  </si>
  <si>
    <t>Instalación 1775</t>
  </si>
  <si>
    <t>Instalación 1776</t>
  </si>
  <si>
    <t>Instalación 1777</t>
  </si>
  <si>
    <t>Instalación 1778</t>
  </si>
  <si>
    <t>Instalación 1779</t>
  </si>
  <si>
    <t>Instalación 1780</t>
  </si>
  <si>
    <t>Instalación 1781</t>
  </si>
  <si>
    <t>Instalación 1782</t>
  </si>
  <si>
    <t>Instalación 1783</t>
  </si>
  <si>
    <t>Instalación 1784</t>
  </si>
  <si>
    <t>Instalación 1785</t>
  </si>
  <si>
    <t>Instalación 1786</t>
  </si>
  <si>
    <t>Instalación 1787</t>
  </si>
  <si>
    <t>Instalación 1788</t>
  </si>
  <si>
    <t>Instalación 1789</t>
  </si>
  <si>
    <t>Instalación 1790</t>
  </si>
  <si>
    <t>Instalación 1791</t>
  </si>
  <si>
    <t>Instalación 1792</t>
  </si>
  <si>
    <t>Instalación 1793</t>
  </si>
  <si>
    <t>Instalación 1794</t>
  </si>
  <si>
    <t>Instalación 1795</t>
  </si>
  <si>
    <t>Instalación 1796</t>
  </si>
  <si>
    <t>Instalación 1797</t>
  </si>
  <si>
    <t>Instalación 1798</t>
  </si>
  <si>
    <t>Instalación 1799</t>
  </si>
  <si>
    <t>Instalación 1800</t>
  </si>
  <si>
    <t>Instalación 1801</t>
  </si>
  <si>
    <t>Instalación 1802</t>
  </si>
  <si>
    <t>Instalación 1803</t>
  </si>
  <si>
    <t>Instalación 1804</t>
  </si>
  <si>
    <t>Instalación 1805</t>
  </si>
  <si>
    <t>Instalación 1806</t>
  </si>
  <si>
    <t>Instalación 1807</t>
  </si>
  <si>
    <t>Instalación 1808</t>
  </si>
  <si>
    <t>Instalación 1809</t>
  </si>
  <si>
    <t>Instalación 1810</t>
  </si>
  <si>
    <t>Instalación 1811</t>
  </si>
  <si>
    <t>Instalación 1812</t>
  </si>
  <si>
    <t>Instalación 1813</t>
  </si>
  <si>
    <t>Instalación 1814</t>
  </si>
  <si>
    <t>Instalación 1815</t>
  </si>
  <si>
    <t>Instalación 1816</t>
  </si>
  <si>
    <t>Instalación 1817</t>
  </si>
  <si>
    <t>Instalación 1818</t>
  </si>
  <si>
    <t>Instalación 1819</t>
  </si>
  <si>
    <t>Instalación 1820</t>
  </si>
  <si>
    <t>Instalación 1821</t>
  </si>
  <si>
    <t>Instalación 1822</t>
  </si>
  <si>
    <t>Instalación 1823</t>
  </si>
  <si>
    <t>Instalación 1824</t>
  </si>
  <si>
    <t>Instalación 1825</t>
  </si>
  <si>
    <t>Instalación 1826</t>
  </si>
  <si>
    <t>Instalación 1827</t>
  </si>
  <si>
    <t>Instalación 1828</t>
  </si>
  <si>
    <t>Instalación 1829</t>
  </si>
  <si>
    <t>Instalación 1830</t>
  </si>
  <si>
    <t>Instalación 1831</t>
  </si>
  <si>
    <t>Instalación 1832</t>
  </si>
  <si>
    <t>Instalación 1833</t>
  </si>
  <si>
    <t>Instalación 1834</t>
  </si>
  <si>
    <t>Instalación 1835</t>
  </si>
  <si>
    <t>Instalación 1836</t>
  </si>
  <si>
    <t>Instalación 1837</t>
  </si>
  <si>
    <t>Instalación 1838</t>
  </si>
  <si>
    <t>Instalación 1839</t>
  </si>
  <si>
    <t>Instalación 1840</t>
  </si>
  <si>
    <t>Instalación 1841</t>
  </si>
  <si>
    <t>Instalación 1842</t>
  </si>
  <si>
    <t>Instalación 1843</t>
  </si>
  <si>
    <t>Instalación 1844</t>
  </si>
  <si>
    <t>Instalación 1845</t>
  </si>
  <si>
    <t>Instalación 1846</t>
  </si>
  <si>
    <t>Instalación 1847</t>
  </si>
  <si>
    <t>Instalación 1848</t>
  </si>
  <si>
    <t>Instalación 1849</t>
  </si>
  <si>
    <t>Instalación 1850</t>
  </si>
  <si>
    <t>Instalación 1851</t>
  </si>
  <si>
    <t>Instalación 1852</t>
  </si>
  <si>
    <t>Instalación 1853</t>
  </si>
  <si>
    <t>Instalación 1854</t>
  </si>
  <si>
    <t>Instalación 1855</t>
  </si>
  <si>
    <t>Instalación 1856</t>
  </si>
  <si>
    <t>Instalación 1857</t>
  </si>
  <si>
    <t>Instalación 1858</t>
  </si>
  <si>
    <t>Instalación 1859</t>
  </si>
  <si>
    <t>Instalación 1860</t>
  </si>
  <si>
    <t>Instalación 1861</t>
  </si>
  <si>
    <t>Instalación 1862</t>
  </si>
  <si>
    <t>Instalación 1863</t>
  </si>
  <si>
    <t>Instalación 1864</t>
  </si>
  <si>
    <t>En el primer semestre del año 2024 se incorpora la planta fotovoltaica de Punta del Tigre-UTE.</t>
  </si>
  <si>
    <t>Instalación 1865</t>
  </si>
  <si>
    <t>Instalación 1866</t>
  </si>
  <si>
    <t>Instalación 1867</t>
  </si>
  <si>
    <t>Instalación 1868</t>
  </si>
  <si>
    <t>Instalación 1869</t>
  </si>
  <si>
    <t>Instalación 1870</t>
  </si>
  <si>
    <t>Instalación 1871</t>
  </si>
  <si>
    <t>Instalación 1872</t>
  </si>
  <si>
    <t>Instalación 1873</t>
  </si>
  <si>
    <t>Instalación 1874</t>
  </si>
  <si>
    <t>Instalación 1875</t>
  </si>
  <si>
    <t>Instalación 1876</t>
  </si>
  <si>
    <t>Instalación 1877</t>
  </si>
  <si>
    <t>Instalación 1878</t>
  </si>
  <si>
    <t>Instalación 1879</t>
  </si>
  <si>
    <t>Instalación 1880</t>
  </si>
  <si>
    <t>Instalación 1881</t>
  </si>
  <si>
    <t>Instalación 1882</t>
  </si>
  <si>
    <t>Instalación 1883</t>
  </si>
  <si>
    <t>Instalación 1884</t>
  </si>
  <si>
    <t>Instalación 1885</t>
  </si>
  <si>
    <t>Instalación 1886</t>
  </si>
  <si>
    <t>Instalación 1887</t>
  </si>
  <si>
    <t>Instalación 1888</t>
  </si>
  <si>
    <t>Instalación 1889</t>
  </si>
  <si>
    <t>Instalación 1890</t>
  </si>
  <si>
    <t>Instalación 1891</t>
  </si>
  <si>
    <t>Instalación 1892</t>
  </si>
  <si>
    <t>Instalación 1893</t>
  </si>
  <si>
    <t>Instalación 1894</t>
  </si>
  <si>
    <t>Instalación 1895</t>
  </si>
  <si>
    <t>Instalación 1896</t>
  </si>
  <si>
    <t>Instalación 1897</t>
  </si>
  <si>
    <t>Instalación 1898</t>
  </si>
  <si>
    <t>Instalación 1899</t>
  </si>
  <si>
    <t>Instalación 1900</t>
  </si>
  <si>
    <t>Instalación 1901</t>
  </si>
  <si>
    <t>Instalación 1902</t>
  </si>
  <si>
    <t>Instalación 1903</t>
  </si>
  <si>
    <t>Instalación 1904</t>
  </si>
  <si>
    <t>Instalación 1905</t>
  </si>
  <si>
    <t>Instalación 1906</t>
  </si>
  <si>
    <t>Instalación 1907</t>
  </si>
  <si>
    <t>Instalación 1908</t>
  </si>
  <si>
    <t>Instalación 1909</t>
  </si>
  <si>
    <t>Instalación 1910</t>
  </si>
  <si>
    <t>Instalación 1911</t>
  </si>
  <si>
    <t>Instalación 1912</t>
  </si>
  <si>
    <t>Instalación 1913</t>
  </si>
  <si>
    <t>Instalación 1914</t>
  </si>
  <si>
    <t>Instalación 1915</t>
  </si>
  <si>
    <t>Instalación 1916</t>
  </si>
  <si>
    <t>Instalación 1917</t>
  </si>
  <si>
    <t>Instalación 1918</t>
  </si>
  <si>
    <t>Instalación 1919</t>
  </si>
  <si>
    <t>Instalación 1920</t>
  </si>
  <si>
    <t>Instalación 1921</t>
  </si>
  <si>
    <t>Instalación 1922</t>
  </si>
  <si>
    <t>Instalación 1923</t>
  </si>
  <si>
    <t>Instalación 1924</t>
  </si>
  <si>
    <t>Instalación 1925</t>
  </si>
  <si>
    <t>Instalación 1926</t>
  </si>
  <si>
    <t>Instalación 1927</t>
  </si>
  <si>
    <t>Instalación 1928</t>
  </si>
  <si>
    <t>Instalación 1929</t>
  </si>
  <si>
    <t>Instalación 1930</t>
  </si>
  <si>
    <t>Instalación 1931</t>
  </si>
  <si>
    <t>Instalación 1932</t>
  </si>
  <si>
    <t>Instalación 1933</t>
  </si>
  <si>
    <t>Instalación 1934</t>
  </si>
  <si>
    <t>Instalación 1935</t>
  </si>
  <si>
    <t>Instalación 1936</t>
  </si>
  <si>
    <t>Instalación 1937</t>
  </si>
  <si>
    <t>Instalación 1938</t>
  </si>
  <si>
    <t>Instalación 1939</t>
  </si>
  <si>
    <t>Instalación 1940</t>
  </si>
  <si>
    <t>Instalación 1941</t>
  </si>
  <si>
    <t>Instalación 1942</t>
  </si>
  <si>
    <t>Instalación 1943</t>
  </si>
  <si>
    <t>Instalación 1944</t>
  </si>
  <si>
    <t>Instalación 1945</t>
  </si>
  <si>
    <t>Instalación 1946</t>
  </si>
  <si>
    <t>Instalación 1947</t>
  </si>
  <si>
    <t>Instalación 1948</t>
  </si>
  <si>
    <t>Instalación 1949</t>
  </si>
  <si>
    <t>Instalación 1950</t>
  </si>
  <si>
    <t>Instalación 1951</t>
  </si>
  <si>
    <t>Instalación 1952</t>
  </si>
  <si>
    <t>Instalación 1953</t>
  </si>
  <si>
    <t>Instalación 1954</t>
  </si>
  <si>
    <t>Instalación 1955</t>
  </si>
  <si>
    <t>Instalación 1956</t>
  </si>
  <si>
    <t>Instalación 1957</t>
  </si>
  <si>
    <t>Instalación 1958</t>
  </si>
  <si>
    <t>Instalación 1959</t>
  </si>
  <si>
    <t>Instalación 1960</t>
  </si>
  <si>
    <t>Instalación 1961</t>
  </si>
  <si>
    <t>Instalación 1962</t>
  </si>
  <si>
    <t>Instalación 1963</t>
  </si>
  <si>
    <t>Instalación 1964</t>
  </si>
  <si>
    <t>Instalación 1965</t>
  </si>
  <si>
    <t>Instalación 1966</t>
  </si>
  <si>
    <t>Instalación 1967</t>
  </si>
  <si>
    <t>Instalación 1968</t>
  </si>
  <si>
    <t>Instalación 1969</t>
  </si>
  <si>
    <t>Instalación 1970</t>
  </si>
  <si>
    <t>Instalación 1971</t>
  </si>
  <si>
    <t>Instalación 1972</t>
  </si>
  <si>
    <t>Instalación 1973</t>
  </si>
  <si>
    <t>Instalación 1974</t>
  </si>
  <si>
    <t>Instalación 1975</t>
  </si>
  <si>
    <t>Instalación 1976</t>
  </si>
  <si>
    <t>Instalación 1977</t>
  </si>
  <si>
    <t>Instalación 1978</t>
  </si>
  <si>
    <t>Instalación 1979</t>
  </si>
  <si>
    <t>Instalación 1980</t>
  </si>
  <si>
    <t>Instalación 1981</t>
  </si>
  <si>
    <t>Instalación 1982</t>
  </si>
  <si>
    <t>Instalación 1983</t>
  </si>
  <si>
    <t>Instalación 1984</t>
  </si>
  <si>
    <t>Instalación 1985</t>
  </si>
  <si>
    <t>Instalación 1986</t>
  </si>
  <si>
    <t>Instalación 1987</t>
  </si>
  <si>
    <t>Instalación 1988</t>
  </si>
  <si>
    <t>Instalación 1989</t>
  </si>
  <si>
    <t>Instalación 1990</t>
  </si>
  <si>
    <t>Instalación 1991</t>
  </si>
  <si>
    <t>Instalación 1992</t>
  </si>
  <si>
    <t>Instalación 1993</t>
  </si>
  <si>
    <t>Instalación 1994</t>
  </si>
  <si>
    <t>Instalación 1995</t>
  </si>
  <si>
    <t>Instalación 1996</t>
  </si>
  <si>
    <t>Instalación 1997</t>
  </si>
  <si>
    <t>Instalación 1998</t>
  </si>
  <si>
    <t>Instalación 1999</t>
  </si>
  <si>
    <t>Instalación 2000</t>
  </si>
  <si>
    <t>Instalación 2001</t>
  </si>
  <si>
    <t>Instalación 2002</t>
  </si>
  <si>
    <t>Instalación 2003</t>
  </si>
  <si>
    <t>Instalación 2004</t>
  </si>
  <si>
    <t>Instalación 2005</t>
  </si>
  <si>
    <t>Instalación 2006</t>
  </si>
  <si>
    <t>Instalación 2007</t>
  </si>
  <si>
    <t>Instalación 2008</t>
  </si>
  <si>
    <t>Instalación 2009</t>
  </si>
  <si>
    <t>Instalación 2010</t>
  </si>
  <si>
    <t>Instalación 2011</t>
  </si>
  <si>
    <t>Instalación 2012</t>
  </si>
  <si>
    <t>Instalación 2013</t>
  </si>
  <si>
    <t>Instalación 2014</t>
  </si>
  <si>
    <t>Instalación 2015</t>
  </si>
  <si>
    <t>Instalación 2016</t>
  </si>
  <si>
    <t>Instalación 2017</t>
  </si>
  <si>
    <t>Instalación 2018</t>
  </si>
  <si>
    <t>Instalación 2019</t>
  </si>
  <si>
    <t>Instalación 2020</t>
  </si>
  <si>
    <t>Instalación 2021</t>
  </si>
  <si>
    <t>Instalación 2022</t>
  </si>
  <si>
    <t>Instalación 2023</t>
  </si>
  <si>
    <t>Instalación 2024</t>
  </si>
  <si>
    <t>Instalación 2025</t>
  </si>
  <si>
    <t>Instalación 2026</t>
  </si>
  <si>
    <t>Instalación 2027</t>
  </si>
  <si>
    <t>Instalación 2028</t>
  </si>
  <si>
    <t>Instalación 2029</t>
  </si>
  <si>
    <t>Instalación 2030</t>
  </si>
  <si>
    <t>Instalación 2031</t>
  </si>
  <si>
    <t>Instalación 2032</t>
  </si>
  <si>
    <t>Instalación 2033</t>
  </si>
  <si>
    <t>Instalación 2034</t>
  </si>
  <si>
    <t>Instalación 2035</t>
  </si>
  <si>
    <t>Instalación 2036</t>
  </si>
  <si>
    <t>Instalación 2037</t>
  </si>
  <si>
    <t>Instalación 2038</t>
  </si>
  <si>
    <t>Instalación 2039</t>
  </si>
  <si>
    <t>Instalación 2040</t>
  </si>
  <si>
    <t>Instalación 2041</t>
  </si>
  <si>
    <t>Instalación 2042</t>
  </si>
  <si>
    <t>Instalación 2043</t>
  </si>
  <si>
    <t>Instalación 2044</t>
  </si>
  <si>
    <t>Instalación 2045</t>
  </si>
  <si>
    <t>Instalación 2046</t>
  </si>
  <si>
    <t>Instalación 2047</t>
  </si>
  <si>
    <t>Instalación 2048</t>
  </si>
  <si>
    <t>Instalación 2049</t>
  </si>
  <si>
    <t>Instalación 2050</t>
  </si>
  <si>
    <t>Instalación 2051</t>
  </si>
  <si>
    <t>Instalación 2052</t>
  </si>
  <si>
    <t>Instalación 2053</t>
  </si>
  <si>
    <t>Instalación 2054</t>
  </si>
  <si>
    <t>Instalación 2055</t>
  </si>
  <si>
    <t>Instalación 2056</t>
  </si>
  <si>
    <t>Instalación 2057</t>
  </si>
  <si>
    <t>Instalación 2058</t>
  </si>
  <si>
    <t>Instalación 2059</t>
  </si>
  <si>
    <t>Instalación 2060</t>
  </si>
  <si>
    <t>Instalación 2061</t>
  </si>
  <si>
    <t>Instalación 2062</t>
  </si>
  <si>
    <t>Instalación 2063</t>
  </si>
  <si>
    <t>Instalación 2064</t>
  </si>
  <si>
    <t>Instalación 2065</t>
  </si>
  <si>
    <t>Instalación 2066</t>
  </si>
  <si>
    <t>Instalación 2067</t>
  </si>
  <si>
    <t>Instalación 2068</t>
  </si>
  <si>
    <t>Instalación 2069</t>
  </si>
  <si>
    <t>Instalación 2070</t>
  </si>
  <si>
    <t>Instalación 2071</t>
  </si>
  <si>
    <t>Instalación 2072</t>
  </si>
  <si>
    <t>Instalación 2073</t>
  </si>
  <si>
    <t>Instalación 2074</t>
  </si>
  <si>
    <t>Instalación 2075</t>
  </si>
  <si>
    <t>Instalación 2076</t>
  </si>
  <si>
    <t>Instalación 2077</t>
  </si>
  <si>
    <t>Instalación 2078</t>
  </si>
  <si>
    <t>Instalación 2079</t>
  </si>
  <si>
    <t>Instalación 2080</t>
  </si>
  <si>
    <t>Instalación 2081</t>
  </si>
  <si>
    <t>Instalación 2082</t>
  </si>
  <si>
    <t>Instalación 2083</t>
  </si>
  <si>
    <t>Instalación 2084</t>
  </si>
  <si>
    <t>Instalación 2085</t>
  </si>
  <si>
    <t>Instalación 2086</t>
  </si>
  <si>
    <t>Instalación 2087</t>
  </si>
  <si>
    <t>Instalación 2088</t>
  </si>
  <si>
    <t>Instalación 2089</t>
  </si>
  <si>
    <t>Instalación 2090</t>
  </si>
  <si>
    <t>Instalación 2091</t>
  </si>
  <si>
    <t>Instalación 2092</t>
  </si>
  <si>
    <t>Instalación 2093</t>
  </si>
  <si>
    <t>Instalación 2094</t>
  </si>
  <si>
    <t>Instalación 2095</t>
  </si>
  <si>
    <t>Instalación 2096</t>
  </si>
  <si>
    <t>Instalación 2097</t>
  </si>
  <si>
    <t>Instalación 2098</t>
  </si>
  <si>
    <t>Instalación 2099</t>
  </si>
  <si>
    <t>Instalación 2100</t>
  </si>
  <si>
    <t>Instalación 2101</t>
  </si>
  <si>
    <t>Instalación 2102</t>
  </si>
  <si>
    <t>Instalación 2103</t>
  </si>
  <si>
    <t>Instalación 2104</t>
  </si>
  <si>
    <t>Instalación 2105</t>
  </si>
  <si>
    <t>Instalación 2106</t>
  </si>
  <si>
    <t>Instalación 2107</t>
  </si>
  <si>
    <t>Instalación 2108</t>
  </si>
  <si>
    <t>Residencial</t>
  </si>
  <si>
    <t>Comercial</t>
  </si>
  <si>
    <t>Industrial</t>
  </si>
  <si>
    <t>Agro</t>
  </si>
  <si>
    <t>SECTOR</t>
  </si>
  <si>
    <t>Potencia Instalada Microgeneración SOLAR por sector del SIN (kW)</t>
  </si>
  <si>
    <t>Instalación 2109</t>
  </si>
  <si>
    <t>Instalación 2110</t>
  </si>
  <si>
    <t>Instalación 2111</t>
  </si>
  <si>
    <t>Instalación 2112</t>
  </si>
  <si>
    <t>Instalación 2113</t>
  </si>
  <si>
    <t>Instalación 2114</t>
  </si>
  <si>
    <t>Instalación 2115</t>
  </si>
  <si>
    <t>Instalación 2116</t>
  </si>
  <si>
    <t>Instalación 2117</t>
  </si>
  <si>
    <t>Instalación 2118</t>
  </si>
  <si>
    <t>Instalación 2119</t>
  </si>
  <si>
    <t>Instalación 2120</t>
  </si>
  <si>
    <t>Instalación 2121</t>
  </si>
  <si>
    <t>Instalación 2122</t>
  </si>
  <si>
    <t>Instalación 2123</t>
  </si>
  <si>
    <t>Instalación 2124</t>
  </si>
  <si>
    <t>Instalación 2125</t>
  </si>
  <si>
    <t>Instalación 2126</t>
  </si>
  <si>
    <t>Instalación 2127</t>
  </si>
  <si>
    <t>Instalación 2128</t>
  </si>
  <si>
    <t>Instalación 2129</t>
  </si>
  <si>
    <t>Instalación 2130</t>
  </si>
  <si>
    <t>Instalación 2131</t>
  </si>
  <si>
    <t>Instalación 2132</t>
  </si>
  <si>
    <t>Instalación 2133</t>
  </si>
  <si>
    <t>Instalación 2134</t>
  </si>
  <si>
    <t>Instalación 2135</t>
  </si>
  <si>
    <t>Instalación 2136</t>
  </si>
  <si>
    <t>Instalación 2137</t>
  </si>
  <si>
    <t>Instalación 2138</t>
  </si>
  <si>
    <t>Instalación 2139</t>
  </si>
  <si>
    <t>Instalación 2140</t>
  </si>
  <si>
    <t>Instalación 2141</t>
  </si>
  <si>
    <t>Instalación 2142</t>
  </si>
  <si>
    <t>Instalación 2143</t>
  </si>
  <si>
    <t>Instalación 2144</t>
  </si>
  <si>
    <t>Instalación 2145</t>
  </si>
  <si>
    <t>Instalación 2146</t>
  </si>
  <si>
    <t>Instalación 2147</t>
  </si>
  <si>
    <t>Instalación 2148</t>
  </si>
  <si>
    <t>Instalación 2149</t>
  </si>
  <si>
    <t>Instalación 2150</t>
  </si>
  <si>
    <t>Instalación 2151</t>
  </si>
  <si>
    <t>Instalación 2152</t>
  </si>
  <si>
    <t>Instalación 2153</t>
  </si>
  <si>
    <t>Instalación 2154</t>
  </si>
  <si>
    <t>Instalación 2155</t>
  </si>
  <si>
    <t>Instalación 2156</t>
  </si>
  <si>
    <t>Instalación 2157</t>
  </si>
  <si>
    <t>Instalación 2158</t>
  </si>
  <si>
    <t>Instalación 2159</t>
  </si>
  <si>
    <t>Instalación 2160</t>
  </si>
  <si>
    <t>Instalación 2161</t>
  </si>
  <si>
    <t>Instalación 2162</t>
  </si>
  <si>
    <t>Instalación 2163</t>
  </si>
  <si>
    <t>Instalación 2164</t>
  </si>
  <si>
    <t>Instalación 2165</t>
  </si>
  <si>
    <t>Instalación 2166</t>
  </si>
  <si>
    <t>Instalación 2167</t>
  </si>
  <si>
    <t>Instalación 2168</t>
  </si>
  <si>
    <t>Instalación 2169</t>
  </si>
  <si>
    <t>Instalación 2170</t>
  </si>
  <si>
    <t>Instalación 2171</t>
  </si>
  <si>
    <t>Instalación 2172</t>
  </si>
  <si>
    <t>Instalación 2173</t>
  </si>
  <si>
    <t>Instalación 2174</t>
  </si>
  <si>
    <t>Instalación 2175</t>
  </si>
  <si>
    <t>Instalación 2176</t>
  </si>
  <si>
    <t>Instalación 2177</t>
  </si>
  <si>
    <t>Instalación 2178</t>
  </si>
  <si>
    <t>Instalación 2179</t>
  </si>
  <si>
    <t>Instalación 2180</t>
  </si>
  <si>
    <t>Instalación 2181</t>
  </si>
  <si>
    <t>Instalación 2182</t>
  </si>
  <si>
    <t>Instalación 2183</t>
  </si>
  <si>
    <t>Instalación 2184</t>
  </si>
  <si>
    <t>Instalación 2185</t>
  </si>
  <si>
    <t>Instalación 2186</t>
  </si>
  <si>
    <t>Instalación 2187</t>
  </si>
  <si>
    <t>Instalación 2188</t>
  </si>
  <si>
    <t>Instalación 2189</t>
  </si>
  <si>
    <t>Instalación 2190</t>
  </si>
  <si>
    <t>Instalación 2191</t>
  </si>
  <si>
    <t>Instalación 2192</t>
  </si>
  <si>
    <t>Instalación 2193</t>
  </si>
  <si>
    <t>Instalación 2194</t>
  </si>
  <si>
    <t>Instalación 2195</t>
  </si>
  <si>
    <t>Instalación 2196</t>
  </si>
  <si>
    <t>Instalación 2197</t>
  </si>
  <si>
    <t>Instalación 2198</t>
  </si>
  <si>
    <t>Instalación 2199</t>
  </si>
  <si>
    <t>Instalación 2200</t>
  </si>
  <si>
    <t>Instalación 2201</t>
  </si>
  <si>
    <t>Instalación 2202</t>
  </si>
  <si>
    <t>Instalación 2203</t>
  </si>
  <si>
    <t>Instalación 2204</t>
  </si>
  <si>
    <t>Instalación 2205</t>
  </si>
  <si>
    <t>Instalación 2206</t>
  </si>
  <si>
    <t>Instalación 2207</t>
  </si>
  <si>
    <t>Instalación 2208</t>
  </si>
  <si>
    <t>Instalación 2209</t>
  </si>
  <si>
    <t>Instalación 2210</t>
  </si>
  <si>
    <t>Instalación 2211</t>
  </si>
  <si>
    <t>Instalación 2212</t>
  </si>
  <si>
    <t>Instalación 2213</t>
  </si>
  <si>
    <t>Instalación 2214</t>
  </si>
  <si>
    <t>Instalación 2215</t>
  </si>
  <si>
    <t>Instalación 2216</t>
  </si>
  <si>
    <t>Instalación 2217</t>
  </si>
  <si>
    <t>Instalación 2218</t>
  </si>
  <si>
    <t>Instalación 2219</t>
  </si>
  <si>
    <t>Instalación 2220</t>
  </si>
  <si>
    <t>Instalación 2221</t>
  </si>
  <si>
    <t>Instalación 2222</t>
  </si>
  <si>
    <t>Instalación 2223</t>
  </si>
  <si>
    <t>Instalación 2224</t>
  </si>
  <si>
    <t>Instalación 2225</t>
  </si>
  <si>
    <t>Instalación 2226</t>
  </si>
  <si>
    <t>Instalación 2227</t>
  </si>
  <si>
    <t>Instalación 2228</t>
  </si>
  <si>
    <t>Instalación 2229</t>
  </si>
  <si>
    <t>Instalación 2230</t>
  </si>
  <si>
    <t>Instalación 2231</t>
  </si>
  <si>
    <t>Instalación 2232</t>
  </si>
  <si>
    <t>Instalación 2233</t>
  </si>
  <si>
    <t>Instalación 2234</t>
  </si>
  <si>
    <t>Instalación 2235</t>
  </si>
  <si>
    <t>Instalación 2236</t>
  </si>
  <si>
    <t>Instalación 2237</t>
  </si>
  <si>
    <t>Instalación 2238</t>
  </si>
  <si>
    <t>Instalación 2239</t>
  </si>
  <si>
    <t>Instalación 2240</t>
  </si>
  <si>
    <t>Instalación 2241</t>
  </si>
  <si>
    <t>Instalación 2242</t>
  </si>
  <si>
    <t>Instalación 2243</t>
  </si>
  <si>
    <t>Instalación 2244</t>
  </si>
  <si>
    <t>Instalación 2245</t>
  </si>
  <si>
    <t>Instalación 2246</t>
  </si>
  <si>
    <t>Instalación 2247</t>
  </si>
  <si>
    <t>Instalación 2248</t>
  </si>
  <si>
    <t>Instalación 2249</t>
  </si>
  <si>
    <t>Instalación 2250</t>
  </si>
  <si>
    <t>Instalación 2251</t>
  </si>
  <si>
    <t>Instalación 2252</t>
  </si>
  <si>
    <t>Instalación 2253</t>
  </si>
  <si>
    <t>Instalación 2254</t>
  </si>
  <si>
    <t>Instalación 2255</t>
  </si>
  <si>
    <t>Instalación 2256</t>
  </si>
  <si>
    <t>Instalación 2257</t>
  </si>
  <si>
    <t>Instalación 2258</t>
  </si>
  <si>
    <t>Instalación 2259</t>
  </si>
  <si>
    <t>Instalación 2260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</si>
</sst>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#,##0.00000"/>
    <numFmt numFmtId="167" formatCode="0.0000"/>
  </numFmts>
  <fonts count="26">
    <font>
      <sz val="10"/>
      <name val="Arial"/>
    </font>
    <font>
      <i/>
      <sz val="14"/>
      <name val="Roman"/>
      <family val="1"/>
      <charset val="255"/>
    </font>
    <font>
      <sz val="10"/>
      <name val="Guatemala"/>
    </font>
    <font>
      <b/>
      <sz val="12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sz val="10"/>
      <color indexed="45"/>
      <name val="Verdana"/>
      <family val="2"/>
    </font>
    <font>
      <sz val="10"/>
      <name val="Arial"/>
      <family val="2"/>
    </font>
    <font>
      <sz val="8"/>
      <color indexed="45"/>
      <name val="Verdana"/>
      <family val="2"/>
    </font>
    <font>
      <b/>
      <sz val="12"/>
      <color indexed="45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45"/>
      <name val="Calibri"/>
      <family val="2"/>
      <scheme val="minor"/>
    </font>
    <font>
      <sz val="9"/>
      <color indexed="45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i/>
      <sz val="9"/>
      <color theme="0" tint="-0.499984740745262"/>
      <name val="Calibri"/>
      <family val="2"/>
      <scheme val="minor"/>
    </font>
    <font>
      <b/>
      <sz val="10"/>
      <color indexed="45"/>
      <name val="Calibri"/>
      <family val="2"/>
      <scheme val="minor"/>
    </font>
    <font>
      <sz val="10"/>
      <color indexed="45"/>
      <name val="Calibri"/>
      <family val="2"/>
      <scheme val="minor"/>
    </font>
    <font>
      <b/>
      <sz val="11"/>
      <color indexed="45"/>
      <name val="Calibri"/>
      <family val="2"/>
      <scheme val="minor"/>
    </font>
    <font>
      <b/>
      <sz val="8"/>
      <color indexed="45"/>
      <name val="Verdana"/>
      <family val="2"/>
    </font>
    <font>
      <sz val="9"/>
      <color rgb="FFFF0000"/>
      <name val="Calibri"/>
      <family val="2"/>
      <scheme val="minor"/>
    </font>
    <font>
      <sz val="9"/>
      <color rgb="FF333399"/>
      <name val="Calibri"/>
      <family val="2"/>
    </font>
    <font>
      <sz val="10"/>
      <color rgb="FF333399"/>
      <name val="Calibri"/>
      <family val="2"/>
    </font>
    <font>
      <sz val="9"/>
      <color rgb="FF00000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F5CE"/>
        <bgColor rgb="FF000000"/>
      </patternFill>
    </fill>
    <fill>
      <patternFill patternType="solid">
        <fgColor rgb="FFF1E1A3"/>
        <bgColor rgb="FF00000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2" fontId="1" fillId="0" borderId="0" applyFill="0" applyBorder="0" applyAlignment="0" applyProtection="0"/>
    <xf numFmtId="0" fontId="7" fillId="0" borderId="0"/>
    <xf numFmtId="0" fontId="2" fillId="0" borderId="0"/>
  </cellStyleXfs>
  <cellXfs count="76">
    <xf numFmtId="0" fontId="0" fillId="0" borderId="0" xfId="0"/>
    <xf numFmtId="0" fontId="4" fillId="0" borderId="0" xfId="0" applyFont="1"/>
    <xf numFmtId="0" fontId="4" fillId="0" borderId="0" xfId="3" applyFont="1"/>
    <xf numFmtId="0" fontId="4" fillId="0" borderId="0" xfId="3" applyFont="1" applyBorder="1"/>
    <xf numFmtId="0" fontId="5" fillId="0" borderId="0" xfId="3" applyFont="1" applyFill="1" applyBorder="1" applyAlignment="1" applyProtection="1">
      <alignment horizontal="left"/>
    </xf>
    <xf numFmtId="0" fontId="4" fillId="0" borderId="0" xfId="3" applyFont="1" applyBorder="1" applyAlignment="1">
      <alignment horizontal="left"/>
    </xf>
    <xf numFmtId="0" fontId="6" fillId="2" borderId="0" xfId="3" applyFont="1" applyFill="1"/>
    <xf numFmtId="0" fontId="3" fillId="0" borderId="0" xfId="0" applyFont="1" applyBorder="1"/>
    <xf numFmtId="0" fontId="4" fillId="0" borderId="0" xfId="0" applyFont="1" applyBorder="1"/>
    <xf numFmtId="0" fontId="6" fillId="2" borderId="0" xfId="3" applyFont="1" applyFill="1" applyAlignment="1">
      <alignment horizontal="left" indent="2"/>
    </xf>
    <xf numFmtId="0" fontId="3" fillId="0" borderId="0" xfId="2" applyFont="1" applyBorder="1"/>
    <xf numFmtId="0" fontId="3" fillId="0" borderId="0" xfId="2" applyFont="1" applyBorder="1" applyAlignment="1">
      <alignment horizontal="center"/>
    </xf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3" fontId="4" fillId="0" borderId="0" xfId="2" applyNumberFormat="1" applyFont="1"/>
    <xf numFmtId="0" fontId="4" fillId="0" borderId="0" xfId="2" applyFont="1"/>
    <xf numFmtId="0" fontId="8" fillId="2" borderId="0" xfId="3" applyFont="1" applyFill="1" applyAlignment="1">
      <alignment horizontal="left"/>
    </xf>
    <xf numFmtId="0" fontId="8" fillId="2" borderId="0" xfId="3" applyFont="1" applyFill="1"/>
    <xf numFmtId="1" fontId="8" fillId="2" borderId="0" xfId="3" applyNumberFormat="1" applyFont="1" applyFill="1" applyAlignment="1">
      <alignment horizontal="left"/>
    </xf>
    <xf numFmtId="0" fontId="8" fillId="2" borderId="0" xfId="3" applyFont="1" applyFill="1" applyAlignment="1">
      <alignment horizontal="left" indent="2"/>
    </xf>
    <xf numFmtId="0" fontId="9" fillId="0" borderId="0" xfId="0" applyFont="1" applyBorder="1" applyAlignment="1"/>
    <xf numFmtId="0" fontId="10" fillId="0" borderId="0" xfId="0" applyFont="1"/>
    <xf numFmtId="0" fontId="10" fillId="0" borderId="0" xfId="0" applyFont="1" applyBorder="1"/>
    <xf numFmtId="164" fontId="11" fillId="2" borderId="0" xfId="0" applyNumberFormat="1" applyFont="1" applyFill="1" applyBorder="1" applyAlignment="1">
      <alignment horizontal="left" vertical="center"/>
    </xf>
    <xf numFmtId="3" fontId="12" fillId="2" borderId="0" xfId="0" applyNumberFormat="1" applyFont="1" applyFill="1" applyBorder="1" applyAlignment="1" applyProtection="1">
      <alignment vertical="center"/>
    </xf>
    <xf numFmtId="164" fontId="12" fillId="3" borderId="0" xfId="0" applyNumberFormat="1" applyFont="1" applyFill="1" applyBorder="1" applyAlignment="1">
      <alignment horizontal="right" vertical="center"/>
    </xf>
    <xf numFmtId="0" fontId="11" fillId="0" borderId="0" xfId="0" applyFont="1" applyBorder="1" applyAlignment="1"/>
    <xf numFmtId="0" fontId="13" fillId="0" borderId="0" xfId="0" applyFont="1"/>
    <xf numFmtId="0" fontId="13" fillId="0" borderId="0" xfId="0" applyFont="1" applyBorder="1"/>
    <xf numFmtId="164" fontId="12" fillId="2" borderId="0" xfId="0" applyNumberFormat="1" applyFont="1" applyFill="1" applyBorder="1" applyAlignment="1">
      <alignment horizontal="left" vertical="center" indent="2"/>
    </xf>
    <xf numFmtId="164" fontId="12" fillId="2" borderId="0" xfId="0" applyNumberFormat="1" applyFont="1" applyFill="1" applyBorder="1" applyAlignment="1" applyProtection="1">
      <alignment vertical="center"/>
    </xf>
    <xf numFmtId="164" fontId="12" fillId="3" borderId="0" xfId="0" applyNumberFormat="1" applyFont="1" applyFill="1" applyBorder="1" applyAlignment="1" applyProtection="1">
      <alignment vertical="center"/>
    </xf>
    <xf numFmtId="0" fontId="14" fillId="0" borderId="0" xfId="2" applyFont="1"/>
    <xf numFmtId="3" fontId="14" fillId="0" borderId="0" xfId="2" applyNumberFormat="1" applyFont="1"/>
    <xf numFmtId="0" fontId="15" fillId="0" borderId="0" xfId="0" applyFont="1" applyAlignment="1">
      <alignment vertical="center"/>
    </xf>
    <xf numFmtId="164" fontId="14" fillId="0" borderId="0" xfId="0" applyNumberFormat="1" applyFont="1"/>
    <xf numFmtId="164" fontId="16" fillId="2" borderId="0" xfId="0" applyNumberFormat="1" applyFont="1" applyFill="1" applyBorder="1" applyAlignment="1">
      <alignment horizontal="left" vertical="center"/>
    </xf>
    <xf numFmtId="0" fontId="16" fillId="4" borderId="1" xfId="0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4" borderId="1" xfId="0" quotePrefix="1" applyNumberFormat="1" applyFont="1" applyFill="1" applyBorder="1" applyAlignment="1">
      <alignment horizontal="center" vertical="center" wrapText="1"/>
    </xf>
    <xf numFmtId="164" fontId="17" fillId="3" borderId="0" xfId="0" applyNumberFormat="1" applyFont="1" applyFill="1" applyBorder="1" applyAlignment="1">
      <alignment horizontal="right" vertical="center"/>
    </xf>
    <xf numFmtId="164" fontId="17" fillId="3" borderId="0" xfId="0" applyNumberFormat="1" applyFont="1" applyFill="1" applyBorder="1" applyAlignment="1" applyProtection="1">
      <alignment vertical="center"/>
    </xf>
    <xf numFmtId="164" fontId="16" fillId="3" borderId="0" xfId="0" applyNumberFormat="1" applyFont="1" applyFill="1" applyBorder="1" applyAlignment="1" applyProtection="1">
      <alignment vertical="center"/>
    </xf>
    <xf numFmtId="164" fontId="17" fillId="3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>
      <alignment horizontal="right" vertical="center"/>
    </xf>
    <xf numFmtId="164" fontId="18" fillId="3" borderId="0" xfId="0" applyNumberFormat="1" applyFont="1" applyFill="1" applyBorder="1" applyAlignment="1" applyProtection="1">
      <alignment horizontal="right" vertical="center"/>
    </xf>
    <xf numFmtId="0" fontId="11" fillId="4" borderId="1" xfId="2" applyFont="1" applyFill="1" applyBorder="1" applyAlignment="1">
      <alignment horizontal="center" vertical="center" wrapText="1"/>
    </xf>
    <xf numFmtId="1" fontId="11" fillId="4" borderId="1" xfId="2" applyNumberFormat="1" applyFont="1" applyFill="1" applyBorder="1" applyAlignment="1">
      <alignment horizontal="center" vertical="center" wrapText="1"/>
    </xf>
    <xf numFmtId="164" fontId="11" fillId="2" borderId="0" xfId="0" applyNumberFormat="1" applyFont="1" applyFill="1" applyBorder="1" applyAlignment="1">
      <alignment horizontal="left"/>
    </xf>
    <xf numFmtId="164" fontId="12" fillId="2" borderId="0" xfId="2" applyNumberFormat="1" applyFont="1" applyFill="1" applyBorder="1" applyAlignment="1">
      <alignment horizontal="left" vertical="center" indent="2"/>
    </xf>
    <xf numFmtId="164" fontId="13" fillId="0" borderId="0" xfId="0" applyNumberFormat="1" applyFont="1" applyBorder="1"/>
    <xf numFmtId="164" fontId="12" fillId="2" borderId="0" xfId="0" applyNumberFormat="1" applyFont="1" applyFill="1" applyBorder="1" applyAlignment="1" applyProtection="1">
      <alignment vertical="center"/>
      <protection locked="0"/>
    </xf>
    <xf numFmtId="164" fontId="12" fillId="2" borderId="0" xfId="0" applyNumberFormat="1" applyFont="1" applyFill="1" applyBorder="1" applyAlignment="1" applyProtection="1">
      <alignment horizontal="right" vertical="center"/>
    </xf>
    <xf numFmtId="165" fontId="4" fillId="0" borderId="0" xfId="0" applyNumberFormat="1" applyFont="1" applyBorder="1"/>
    <xf numFmtId="0" fontId="19" fillId="2" borderId="0" xfId="3" applyFont="1" applyFill="1" applyAlignment="1">
      <alignment horizontal="left"/>
    </xf>
    <xf numFmtId="0" fontId="19" fillId="2" borderId="0" xfId="3" applyFont="1" applyFill="1"/>
    <xf numFmtId="164" fontId="20" fillId="2" borderId="0" xfId="0" applyNumberFormat="1" applyFont="1" applyFill="1" applyBorder="1" applyAlignment="1" applyProtection="1">
      <alignment vertical="center"/>
    </xf>
    <xf numFmtId="164" fontId="21" fillId="5" borderId="0" xfId="0" applyNumberFormat="1" applyFont="1" applyFill="1" applyBorder="1" applyAlignment="1" applyProtection="1">
      <alignment vertical="center"/>
    </xf>
    <xf numFmtId="164" fontId="22" fillId="6" borderId="0" xfId="0" applyNumberFormat="1" applyFont="1" applyFill="1" applyBorder="1" applyAlignment="1" applyProtection="1">
      <alignment vertical="center"/>
    </xf>
    <xf numFmtId="164" fontId="12" fillId="7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Border="1"/>
    <xf numFmtId="164" fontId="4" fillId="0" borderId="0" xfId="2" applyNumberFormat="1" applyFont="1" applyBorder="1"/>
    <xf numFmtId="164" fontId="4" fillId="0" borderId="0" xfId="2" applyNumberFormat="1" applyFont="1" applyBorder="1" applyAlignment="1">
      <alignment horizontal="center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164" fontId="12" fillId="2" borderId="0" xfId="0" applyNumberFormat="1" applyFont="1" applyFill="1" applyBorder="1" applyAlignment="1">
      <alignment horizontal="left" vertical="center"/>
    </xf>
    <xf numFmtId="166" fontId="4" fillId="0" borderId="0" xfId="0" applyNumberFormat="1" applyFont="1" applyBorder="1"/>
    <xf numFmtId="167" fontId="4" fillId="0" borderId="0" xfId="0" applyNumberFormat="1" applyFont="1" applyBorder="1"/>
    <xf numFmtId="0" fontId="18" fillId="0" borderId="0" xfId="0" applyFont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Border="1" applyAlignment="1" applyProtection="1">
      <alignment horizontal="right" vertical="center"/>
    </xf>
    <xf numFmtId="3" fontId="16" fillId="3" borderId="0" xfId="0" applyNumberFormat="1" applyFont="1" applyFill="1" applyBorder="1" applyAlignment="1" applyProtection="1">
      <alignment vertical="center"/>
    </xf>
    <xf numFmtId="1" fontId="4" fillId="0" borderId="0" xfId="2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</cellXfs>
  <cellStyles count="4">
    <cellStyle name="Fijo" xfId="1"/>
    <cellStyle name="Normal" xfId="0" builtinId="0"/>
    <cellStyle name="Normal 2" xfId="2"/>
    <cellStyle name="Normal_tarifas electricidad cuentas tipo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chartsheet" Target="chartsheets/sheet4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3.xml"/><Relationship Id="rId14" Type="http://schemas.openxmlformats.org/officeDocument/2006/relationships/sharedStrings" Target="sharedStrings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82082183047604E-2"/>
          <c:y val="2.2417621972392058E-2"/>
          <c:w val="0.89081636630648664"/>
          <c:h val="0.886616456145393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'Pot Inst Equipo '!$A$51</c:f>
              <c:strCache>
                <c:ptCount val="1"/>
                <c:pt idx="0">
                  <c:v>Total Hidráulica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'!$B$51:$BH$51</c:f>
              <c:numCache>
                <c:formatCode>#,##0.0</c:formatCode>
                <c:ptCount val="59"/>
                <c:pt idx="0">
                  <c:v>236</c:v>
                </c:pt>
                <c:pt idx="1">
                  <c:v>212</c:v>
                </c:pt>
                <c:pt idx="2">
                  <c:v>228</c:v>
                </c:pt>
                <c:pt idx="3">
                  <c:v>230</c:v>
                </c:pt>
                <c:pt idx="4">
                  <c:v>245</c:v>
                </c:pt>
                <c:pt idx="5">
                  <c:v>252</c:v>
                </c:pt>
                <c:pt idx="6">
                  <c:v>252</c:v>
                </c:pt>
                <c:pt idx="7">
                  <c:v>252</c:v>
                </c:pt>
                <c:pt idx="8">
                  <c:v>252</c:v>
                </c:pt>
                <c:pt idx="9">
                  <c:v>236</c:v>
                </c:pt>
                <c:pt idx="10">
                  <c:v>236</c:v>
                </c:pt>
                <c:pt idx="11">
                  <c:v>236</c:v>
                </c:pt>
                <c:pt idx="12">
                  <c:v>281</c:v>
                </c:pt>
                <c:pt idx="13">
                  <c:v>371</c:v>
                </c:pt>
                <c:pt idx="14">
                  <c:v>461</c:v>
                </c:pt>
                <c:pt idx="15">
                  <c:v>881</c:v>
                </c:pt>
                <c:pt idx="16">
                  <c:v>881</c:v>
                </c:pt>
                <c:pt idx="17">
                  <c:v>881</c:v>
                </c:pt>
                <c:pt idx="18">
                  <c:v>881</c:v>
                </c:pt>
                <c:pt idx="19">
                  <c:v>1039</c:v>
                </c:pt>
                <c:pt idx="20">
                  <c:v>1039</c:v>
                </c:pt>
                <c:pt idx="21">
                  <c:v>1039</c:v>
                </c:pt>
                <c:pt idx="22">
                  <c:v>1196</c:v>
                </c:pt>
                <c:pt idx="23">
                  <c:v>1199</c:v>
                </c:pt>
                <c:pt idx="24">
                  <c:v>1199</c:v>
                </c:pt>
                <c:pt idx="25">
                  <c:v>1356</c:v>
                </c:pt>
                <c:pt idx="26">
                  <c:v>1356</c:v>
                </c:pt>
                <c:pt idx="27">
                  <c:v>1356</c:v>
                </c:pt>
                <c:pt idx="28">
                  <c:v>1519</c:v>
                </c:pt>
                <c:pt idx="29">
                  <c:v>1524</c:v>
                </c:pt>
                <c:pt idx="30">
                  <c:v>1538</c:v>
                </c:pt>
                <c:pt idx="31">
                  <c:v>1538</c:v>
                </c:pt>
                <c:pt idx="32">
                  <c:v>1538</c:v>
                </c:pt>
                <c:pt idx="33">
                  <c:v>1538</c:v>
                </c:pt>
                <c:pt idx="34">
                  <c:v>1538</c:v>
                </c:pt>
                <c:pt idx="35">
                  <c:v>1538</c:v>
                </c:pt>
                <c:pt idx="36">
                  <c:v>1538</c:v>
                </c:pt>
                <c:pt idx="37">
                  <c:v>1538</c:v>
                </c:pt>
                <c:pt idx="38">
                  <c:v>1538</c:v>
                </c:pt>
                <c:pt idx="39">
                  <c:v>1538</c:v>
                </c:pt>
                <c:pt idx="40">
                  <c:v>1538</c:v>
                </c:pt>
                <c:pt idx="41">
                  <c:v>1538</c:v>
                </c:pt>
                <c:pt idx="42">
                  <c:v>1538</c:v>
                </c:pt>
                <c:pt idx="43">
                  <c:v>1538</c:v>
                </c:pt>
                <c:pt idx="44">
                  <c:v>1538</c:v>
                </c:pt>
                <c:pt idx="45">
                  <c:v>1538</c:v>
                </c:pt>
                <c:pt idx="46">
                  <c:v>1538</c:v>
                </c:pt>
                <c:pt idx="47">
                  <c:v>1538</c:v>
                </c:pt>
                <c:pt idx="48">
                  <c:v>1538</c:v>
                </c:pt>
                <c:pt idx="49">
                  <c:v>1538</c:v>
                </c:pt>
                <c:pt idx="50">
                  <c:v>1538</c:v>
                </c:pt>
                <c:pt idx="51">
                  <c:v>1538</c:v>
                </c:pt>
                <c:pt idx="52">
                  <c:v>1538</c:v>
                </c:pt>
                <c:pt idx="53">
                  <c:v>1538</c:v>
                </c:pt>
                <c:pt idx="54">
                  <c:v>1538</c:v>
                </c:pt>
                <c:pt idx="55">
                  <c:v>1538</c:v>
                </c:pt>
                <c:pt idx="56">
                  <c:v>1538</c:v>
                </c:pt>
                <c:pt idx="57">
                  <c:v>1538</c:v>
                </c:pt>
                <c:pt idx="58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A3-4839-906B-F9C8411D9A18}"/>
            </c:ext>
          </c:extLst>
        </c:ser>
        <c:ser>
          <c:idx val="2"/>
          <c:order val="1"/>
          <c:tx>
            <c:strRef>
              <c:f>'Pot Inst Equipo '!$A$45</c:f>
              <c:strCache>
                <c:ptCount val="1"/>
                <c:pt idx="0">
                  <c:v>Total Térmica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solidFill>
                <a:schemeClr val="accent2">
                  <a:lumMod val="75000"/>
                </a:schemeClr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'!$B$45:$BH$45</c:f>
              <c:numCache>
                <c:formatCode>#,##0.0</c:formatCode>
                <c:ptCount val="59"/>
                <c:pt idx="0">
                  <c:v>157.9</c:v>
                </c:pt>
                <c:pt idx="1">
                  <c:v>146.9</c:v>
                </c:pt>
                <c:pt idx="2">
                  <c:v>187.8</c:v>
                </c:pt>
                <c:pt idx="3">
                  <c:v>206.5</c:v>
                </c:pt>
                <c:pt idx="4">
                  <c:v>237.6</c:v>
                </c:pt>
                <c:pt idx="5">
                  <c:v>239</c:v>
                </c:pt>
                <c:pt idx="6">
                  <c:v>294</c:v>
                </c:pt>
                <c:pt idx="7">
                  <c:v>294</c:v>
                </c:pt>
                <c:pt idx="8">
                  <c:v>419</c:v>
                </c:pt>
                <c:pt idx="9">
                  <c:v>424</c:v>
                </c:pt>
                <c:pt idx="10">
                  <c:v>424</c:v>
                </c:pt>
                <c:pt idx="11">
                  <c:v>424</c:v>
                </c:pt>
                <c:pt idx="12">
                  <c:v>424</c:v>
                </c:pt>
                <c:pt idx="13">
                  <c:v>424</c:v>
                </c:pt>
                <c:pt idx="14">
                  <c:v>443</c:v>
                </c:pt>
                <c:pt idx="15">
                  <c:v>443</c:v>
                </c:pt>
                <c:pt idx="16">
                  <c:v>418</c:v>
                </c:pt>
                <c:pt idx="17">
                  <c:v>380</c:v>
                </c:pt>
                <c:pt idx="18">
                  <c:v>370</c:v>
                </c:pt>
                <c:pt idx="19">
                  <c:v>370</c:v>
                </c:pt>
                <c:pt idx="20">
                  <c:v>370</c:v>
                </c:pt>
                <c:pt idx="21">
                  <c:v>370</c:v>
                </c:pt>
                <c:pt idx="22">
                  <c:v>370</c:v>
                </c:pt>
                <c:pt idx="23">
                  <c:v>371.57</c:v>
                </c:pt>
                <c:pt idx="24">
                  <c:v>485.81399999999996</c:v>
                </c:pt>
                <c:pt idx="25">
                  <c:v>597.39200000000005</c:v>
                </c:pt>
                <c:pt idx="26">
                  <c:v>592.51</c:v>
                </c:pt>
                <c:pt idx="27">
                  <c:v>593.19900000000007</c:v>
                </c:pt>
                <c:pt idx="28">
                  <c:v>565.53000000000009</c:v>
                </c:pt>
                <c:pt idx="29">
                  <c:v>564.79600000000005</c:v>
                </c:pt>
                <c:pt idx="30">
                  <c:v>565.18200000000002</c:v>
                </c:pt>
                <c:pt idx="31">
                  <c:v>564.60500000000002</c:v>
                </c:pt>
                <c:pt idx="32">
                  <c:v>565.96900000000005</c:v>
                </c:pt>
                <c:pt idx="33">
                  <c:v>565.96900000000005</c:v>
                </c:pt>
                <c:pt idx="34">
                  <c:v>533.4860000000001</c:v>
                </c:pt>
                <c:pt idx="35">
                  <c:v>531.77800000000002</c:v>
                </c:pt>
                <c:pt idx="36">
                  <c:v>530.41880000000015</c:v>
                </c:pt>
                <c:pt idx="37">
                  <c:v>511.23969999999997</c:v>
                </c:pt>
                <c:pt idx="38">
                  <c:v>510.63899999999995</c:v>
                </c:pt>
                <c:pt idx="39">
                  <c:v>710.9380000000001</c:v>
                </c:pt>
                <c:pt idx="40">
                  <c:v>867.36800000000005</c:v>
                </c:pt>
                <c:pt idx="41">
                  <c:v>973.12800000000004</c:v>
                </c:pt>
                <c:pt idx="42">
                  <c:v>1050.8500000000001</c:v>
                </c:pt>
                <c:pt idx="43">
                  <c:v>1111.287</c:v>
                </c:pt>
                <c:pt idx="44">
                  <c:v>1118.787</c:v>
                </c:pt>
                <c:pt idx="45">
                  <c:v>1322.83</c:v>
                </c:pt>
                <c:pt idx="46">
                  <c:v>1691.98</c:v>
                </c:pt>
                <c:pt idx="47">
                  <c:v>1692.58</c:v>
                </c:pt>
                <c:pt idx="48">
                  <c:v>1529.36</c:v>
                </c:pt>
                <c:pt idx="49">
                  <c:v>1074.3600000000001</c:v>
                </c:pt>
                <c:pt idx="50">
                  <c:v>1242.8599999999999</c:v>
                </c:pt>
                <c:pt idx="51">
                  <c:v>1602.86</c:v>
                </c:pt>
                <c:pt idx="52">
                  <c:v>1592.9299999999998</c:v>
                </c:pt>
                <c:pt idx="53">
                  <c:v>1592.9299999999998</c:v>
                </c:pt>
                <c:pt idx="54">
                  <c:v>1593.08</c:v>
                </c:pt>
                <c:pt idx="55">
                  <c:v>1593.8799999999999</c:v>
                </c:pt>
                <c:pt idx="56">
                  <c:v>1907.8799999999999</c:v>
                </c:pt>
                <c:pt idx="57">
                  <c:v>1907.8799999999999</c:v>
                </c:pt>
                <c:pt idx="58">
                  <c:v>1907.8799999999999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A3-4839-906B-F9C8411D9A18}"/>
            </c:ext>
          </c:extLst>
        </c:ser>
        <c:ser>
          <c:idx val="1"/>
          <c:order val="2"/>
          <c:tx>
            <c:strRef>
              <c:f>'Pot Inst Equipo '!$A$99</c:f>
              <c:strCache>
                <c:ptCount val="1"/>
                <c:pt idx="0">
                  <c:v>Total Eólica</c:v>
                </c:pt>
              </c:strCache>
            </c:strRef>
          </c:tx>
          <c:spPr>
            <a:solidFill>
              <a:schemeClr val="accent5"/>
            </a:solidFill>
            <a:ln w="9525">
              <a:solidFill>
                <a:srgbClr val="00B0F0"/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'!$B$99:$BH$99</c:f>
              <c:numCache>
                <c:formatCode>#,##0.0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0.15</c:v>
                </c:pt>
                <c:pt idx="34">
                  <c:v>0.15</c:v>
                </c:pt>
                <c:pt idx="35">
                  <c:v>0.15</c:v>
                </c:pt>
                <c:pt idx="36">
                  <c:v>0.15</c:v>
                </c:pt>
                <c:pt idx="37">
                  <c:v>0.15</c:v>
                </c:pt>
                <c:pt idx="38">
                  <c:v>0.15</c:v>
                </c:pt>
                <c:pt idx="39">
                  <c:v>0.15</c:v>
                </c:pt>
                <c:pt idx="40">
                  <c:v>0.15</c:v>
                </c:pt>
                <c:pt idx="41">
                  <c:v>14.6</c:v>
                </c:pt>
                <c:pt idx="42">
                  <c:v>30.599999999999998</c:v>
                </c:pt>
                <c:pt idx="43">
                  <c:v>40.599999999999994</c:v>
                </c:pt>
                <c:pt idx="44">
                  <c:v>43.604999999999997</c:v>
                </c:pt>
                <c:pt idx="45">
                  <c:v>52.604999999999997</c:v>
                </c:pt>
                <c:pt idx="46">
                  <c:v>59.41749999999999</c:v>
                </c:pt>
                <c:pt idx="47">
                  <c:v>481.26749999999998</c:v>
                </c:pt>
                <c:pt idx="48">
                  <c:v>856.75549999999998</c:v>
                </c:pt>
                <c:pt idx="49">
                  <c:v>1211.4555</c:v>
                </c:pt>
                <c:pt idx="50">
                  <c:v>1513.1675</c:v>
                </c:pt>
                <c:pt idx="51">
                  <c:v>1513.1675</c:v>
                </c:pt>
                <c:pt idx="52">
                  <c:v>1516.4875000000002</c:v>
                </c:pt>
                <c:pt idx="53">
                  <c:v>1516.3375000000001</c:v>
                </c:pt>
                <c:pt idx="54">
                  <c:v>1516.3375000000001</c:v>
                </c:pt>
                <c:pt idx="55">
                  <c:v>1516.3398999999999</c:v>
                </c:pt>
                <c:pt idx="56">
                  <c:v>1516.3289</c:v>
                </c:pt>
                <c:pt idx="57">
                  <c:v>1516.3289</c:v>
                </c:pt>
                <c:pt idx="58">
                  <c:v>1516.3289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A3-4839-906B-F9C8411D9A18}"/>
            </c:ext>
          </c:extLst>
        </c:ser>
        <c:ser>
          <c:idx val="4"/>
          <c:order val="3"/>
          <c:tx>
            <c:strRef>
              <c:f>'Pot Inst Equipo '!$A$126</c:f>
              <c:strCache>
                <c:ptCount val="1"/>
                <c:pt idx="0">
                  <c:v>Total Fotovoltaica</c:v>
                </c:pt>
              </c:strCache>
            </c:strRef>
          </c:tx>
          <c:spPr>
            <a:solidFill>
              <a:srgbClr val="FFFF00"/>
            </a:solidFill>
            <a:ln>
              <a:solidFill>
                <a:schemeClr val="accent6">
                  <a:lumMod val="75000"/>
                </a:schemeClr>
              </a:solidFill>
            </a:ln>
          </c:spPr>
          <c:invertIfNegative val="0"/>
          <c:cat>
            <c:strRef>
              <c:f>'Pot Inst Equipo '!$B$3:$BH$3</c:f>
              <c:strCache>
                <c:ptCount val="59"/>
                <c:pt idx="0">
                  <c:v>1967</c:v>
                </c:pt>
                <c:pt idx="1">
                  <c:v>1968</c:v>
                </c:pt>
                <c:pt idx="2">
                  <c:v>1969</c:v>
                </c:pt>
                <c:pt idx="3">
                  <c:v>1970</c:v>
                </c:pt>
                <c:pt idx="4">
                  <c:v>1971</c:v>
                </c:pt>
                <c:pt idx="5">
                  <c:v>1972</c:v>
                </c:pt>
                <c:pt idx="6">
                  <c:v>1973</c:v>
                </c:pt>
                <c:pt idx="7">
                  <c:v>1974</c:v>
                </c:pt>
                <c:pt idx="8">
                  <c:v>1975</c:v>
                </c:pt>
                <c:pt idx="9">
                  <c:v>1976</c:v>
                </c:pt>
                <c:pt idx="10">
                  <c:v>1977</c:v>
                </c:pt>
                <c:pt idx="11">
                  <c:v>1978</c:v>
                </c:pt>
                <c:pt idx="12">
                  <c:v>1979</c:v>
                </c:pt>
                <c:pt idx="13">
                  <c:v>1980</c:v>
                </c:pt>
                <c:pt idx="14">
                  <c:v>1981</c:v>
                </c:pt>
                <c:pt idx="15">
                  <c:v>1982</c:v>
                </c:pt>
                <c:pt idx="16">
                  <c:v>1983</c:v>
                </c:pt>
                <c:pt idx="17">
                  <c:v>1984</c:v>
                </c:pt>
                <c:pt idx="18">
                  <c:v>1985</c:v>
                </c:pt>
                <c:pt idx="19">
                  <c:v>1986</c:v>
                </c:pt>
                <c:pt idx="20">
                  <c:v>1987</c:v>
                </c:pt>
                <c:pt idx="21">
                  <c:v>1988</c:v>
                </c:pt>
                <c:pt idx="22">
                  <c:v>1989</c:v>
                </c:pt>
                <c:pt idx="23">
                  <c:v>1990</c:v>
                </c:pt>
                <c:pt idx="24">
                  <c:v>1991</c:v>
                </c:pt>
                <c:pt idx="25">
                  <c:v>1992</c:v>
                </c:pt>
                <c:pt idx="26">
                  <c:v>1993</c:v>
                </c:pt>
                <c:pt idx="27">
                  <c:v>1994</c:v>
                </c:pt>
                <c:pt idx="28">
                  <c:v>1995</c:v>
                </c:pt>
                <c:pt idx="29">
                  <c:v>1996</c:v>
                </c:pt>
                <c:pt idx="30">
                  <c:v>1997</c:v>
                </c:pt>
                <c:pt idx="31">
                  <c:v>1998</c:v>
                </c:pt>
                <c:pt idx="32">
                  <c:v>1999</c:v>
                </c:pt>
                <c:pt idx="33">
                  <c:v>2000</c:v>
                </c:pt>
                <c:pt idx="34">
                  <c:v>2001</c:v>
                </c:pt>
                <c:pt idx="35">
                  <c:v>2002</c:v>
                </c:pt>
                <c:pt idx="36">
                  <c:v>2003</c:v>
                </c:pt>
                <c:pt idx="37">
                  <c:v>2004</c:v>
                </c:pt>
                <c:pt idx="38">
                  <c:v>2005</c:v>
                </c:pt>
                <c:pt idx="39">
                  <c:v>2006</c:v>
                </c:pt>
                <c:pt idx="40">
                  <c:v>2007</c:v>
                </c:pt>
                <c:pt idx="41">
                  <c:v>2008</c:v>
                </c:pt>
                <c:pt idx="42">
                  <c:v>2009</c:v>
                </c:pt>
                <c:pt idx="43">
                  <c:v>2010</c:v>
                </c:pt>
                <c:pt idx="44">
                  <c:v>2011</c:v>
                </c:pt>
                <c:pt idx="45">
                  <c:v>2012</c:v>
                </c:pt>
                <c:pt idx="46">
                  <c:v>2013</c:v>
                </c:pt>
                <c:pt idx="47">
                  <c:v>2014</c:v>
                </c:pt>
                <c:pt idx="48">
                  <c:v>2015</c:v>
                </c:pt>
                <c:pt idx="49">
                  <c:v>2016 </c:v>
                </c:pt>
                <c:pt idx="50">
                  <c:v>2017</c:v>
                </c:pt>
                <c:pt idx="51">
                  <c:v>2018</c:v>
                </c:pt>
                <c:pt idx="52">
                  <c:v>2019</c:v>
                </c:pt>
                <c:pt idx="53">
                  <c:v>2020</c:v>
                </c:pt>
                <c:pt idx="54">
                  <c:v>2021</c:v>
                </c:pt>
                <c:pt idx="55">
                  <c:v>2022</c:v>
                </c:pt>
                <c:pt idx="56">
                  <c:v>2023</c:v>
                </c:pt>
                <c:pt idx="57">
                  <c:v>2024</c:v>
                </c:pt>
                <c:pt idx="58">
                  <c:v>2025</c:v>
                </c:pt>
              </c:strCache>
            </c:strRef>
          </c:cat>
          <c:val>
            <c:numRef>
              <c:f>'Pot Inst Equipo '!$B$126:$BH$126</c:f>
              <c:numCache>
                <c:formatCode>#,##0.0</c:formatCode>
                <c:ptCount val="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7.3700000000000002E-2</c:v>
                </c:pt>
                <c:pt idx="42">
                  <c:v>0.11</c:v>
                </c:pt>
                <c:pt idx="43">
                  <c:v>0.1427949</c:v>
                </c:pt>
                <c:pt idx="44">
                  <c:v>0.38913399999999998</c:v>
                </c:pt>
                <c:pt idx="45">
                  <c:v>0.608155</c:v>
                </c:pt>
                <c:pt idx="46">
                  <c:v>1.5889950000000002</c:v>
                </c:pt>
                <c:pt idx="47">
                  <c:v>3.7073028000000012</c:v>
                </c:pt>
                <c:pt idx="48">
                  <c:v>64.494212799999985</c:v>
                </c:pt>
                <c:pt idx="49">
                  <c:v>88.993772799999974</c:v>
                </c:pt>
                <c:pt idx="50">
                  <c:v>242.70239779999994</c:v>
                </c:pt>
                <c:pt idx="51">
                  <c:v>248.40194989999995</c:v>
                </c:pt>
                <c:pt idx="52">
                  <c:v>253.69140879999995</c:v>
                </c:pt>
                <c:pt idx="53">
                  <c:v>257.94281879999994</c:v>
                </c:pt>
                <c:pt idx="54">
                  <c:v>266.50622379999993</c:v>
                </c:pt>
                <c:pt idx="55">
                  <c:v>280.45776380000007</c:v>
                </c:pt>
                <c:pt idx="56">
                  <c:v>300.56374479999999</c:v>
                </c:pt>
                <c:pt idx="57">
                  <c:v>336.23238679999986</c:v>
                </c:pt>
                <c:pt idx="58">
                  <c:v>339.42784179999995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A3-4839-906B-F9C8411D9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74760392"/>
        <c:axId val="174769408"/>
      </c:barChart>
      <c:catAx>
        <c:axId val="17476039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Año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9408"/>
        <c:crosses val="autoZero"/>
        <c:auto val="1"/>
        <c:lblAlgn val="ctr"/>
        <c:lblOffset val="100"/>
        <c:noMultiLvlLbl val="0"/>
      </c:catAx>
      <c:valAx>
        <c:axId val="174769408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Potencia Instalada en MW</a:t>
                </a:r>
              </a:p>
            </c:rich>
          </c:tx>
          <c:layout>
            <c:manualLayout>
              <c:xMode val="edge"/>
              <c:yMode val="edge"/>
              <c:x val="1.2226933171815063E-2"/>
              <c:y val="0.3359854829038956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0392"/>
        <c:crosses val="autoZero"/>
        <c:crossBetween val="between"/>
        <c:majorUnit val="250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0661659600242276"/>
          <c:y val="3.7280506351229543E-2"/>
          <c:w val="0.13502016094142077"/>
          <c:h val="0.16078335140028827"/>
        </c:manualLayout>
      </c:layout>
      <c:overlay val="0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UY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982082183047604E-2"/>
          <c:y val="2.2417621972392058E-2"/>
          <c:w val="0.89081636630648664"/>
          <c:h val="0.8866164561453938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'Pot Inst Fuente'!$A$15</c:f>
              <c:strCache>
                <c:ptCount val="1"/>
                <c:pt idx="0">
                  <c:v>Total Hidráulica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Fuente'!$Y$14:$BH$14</c:f>
              <c:numCache>
                <c:formatCode>#,##0.0</c:formatCode>
                <c:ptCount val="36"/>
                <c:pt idx="0">
                  <c:v>1199</c:v>
                </c:pt>
                <c:pt idx="1">
                  <c:v>1199</c:v>
                </c:pt>
                <c:pt idx="2">
                  <c:v>1356</c:v>
                </c:pt>
                <c:pt idx="3">
                  <c:v>1356</c:v>
                </c:pt>
                <c:pt idx="4">
                  <c:v>1356</c:v>
                </c:pt>
                <c:pt idx="5">
                  <c:v>1519</c:v>
                </c:pt>
                <c:pt idx="6">
                  <c:v>1524</c:v>
                </c:pt>
                <c:pt idx="7">
                  <c:v>1538</c:v>
                </c:pt>
                <c:pt idx="8">
                  <c:v>1538</c:v>
                </c:pt>
                <c:pt idx="9">
                  <c:v>1538</c:v>
                </c:pt>
                <c:pt idx="10">
                  <c:v>1538</c:v>
                </c:pt>
                <c:pt idx="11">
                  <c:v>1538</c:v>
                </c:pt>
                <c:pt idx="12">
                  <c:v>1538</c:v>
                </c:pt>
                <c:pt idx="13">
                  <c:v>1538</c:v>
                </c:pt>
                <c:pt idx="14">
                  <c:v>1538</c:v>
                </c:pt>
                <c:pt idx="15">
                  <c:v>1538</c:v>
                </c:pt>
                <c:pt idx="16">
                  <c:v>1538</c:v>
                </c:pt>
                <c:pt idx="17">
                  <c:v>1538</c:v>
                </c:pt>
                <c:pt idx="18">
                  <c:v>1538</c:v>
                </c:pt>
                <c:pt idx="19">
                  <c:v>1538</c:v>
                </c:pt>
                <c:pt idx="20">
                  <c:v>1538</c:v>
                </c:pt>
                <c:pt idx="21">
                  <c:v>1538</c:v>
                </c:pt>
                <c:pt idx="22">
                  <c:v>1538</c:v>
                </c:pt>
                <c:pt idx="23">
                  <c:v>1538</c:v>
                </c:pt>
                <c:pt idx="24">
                  <c:v>1538</c:v>
                </c:pt>
                <c:pt idx="25">
                  <c:v>1538</c:v>
                </c:pt>
                <c:pt idx="26">
                  <c:v>1538</c:v>
                </c:pt>
                <c:pt idx="27">
                  <c:v>1538</c:v>
                </c:pt>
                <c:pt idx="28">
                  <c:v>1538</c:v>
                </c:pt>
                <c:pt idx="29">
                  <c:v>1538</c:v>
                </c:pt>
                <c:pt idx="30">
                  <c:v>1538</c:v>
                </c:pt>
                <c:pt idx="31">
                  <c:v>1538</c:v>
                </c:pt>
                <c:pt idx="32">
                  <c:v>1538</c:v>
                </c:pt>
                <c:pt idx="33">
                  <c:v>1538</c:v>
                </c:pt>
                <c:pt idx="34">
                  <c:v>1538</c:v>
                </c:pt>
                <c:pt idx="35">
                  <c:v>1538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F-4B5A-936B-3F6EE4A30282}"/>
            </c:ext>
          </c:extLst>
        </c:ser>
        <c:ser>
          <c:idx val="2"/>
          <c:order val="1"/>
          <c:tx>
            <c:strRef>
              <c:f>'Pot Inst Fuente'!$A$8</c:f>
              <c:strCache>
                <c:ptCount val="1"/>
                <c:pt idx="0">
                  <c:v>Total Fósil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Fuente'!$Y$8:$BH$8</c:f>
              <c:numCache>
                <c:formatCode>#,##0.0</c:formatCode>
                <c:ptCount val="36"/>
                <c:pt idx="0">
                  <c:v>348.476</c:v>
                </c:pt>
                <c:pt idx="1">
                  <c:v>462.71999999999997</c:v>
                </c:pt>
                <c:pt idx="2">
                  <c:v>575.69800000000009</c:v>
                </c:pt>
                <c:pt idx="3">
                  <c:v>575.94000000000005</c:v>
                </c:pt>
                <c:pt idx="4">
                  <c:v>575.59900000000005</c:v>
                </c:pt>
                <c:pt idx="5">
                  <c:v>549.1</c:v>
                </c:pt>
                <c:pt idx="6">
                  <c:v>549.56600000000003</c:v>
                </c:pt>
                <c:pt idx="7">
                  <c:v>549.952</c:v>
                </c:pt>
                <c:pt idx="8">
                  <c:v>549.375</c:v>
                </c:pt>
                <c:pt idx="9">
                  <c:v>550.73900000000003</c:v>
                </c:pt>
                <c:pt idx="10">
                  <c:v>550.73900000000003</c:v>
                </c:pt>
                <c:pt idx="11">
                  <c:v>518.25599999999997</c:v>
                </c:pt>
                <c:pt idx="12">
                  <c:v>518.048</c:v>
                </c:pt>
                <c:pt idx="13">
                  <c:v>516.96879999999999</c:v>
                </c:pt>
                <c:pt idx="14">
                  <c:v>497.78969999999998</c:v>
                </c:pt>
                <c:pt idx="15">
                  <c:v>496.18899999999996</c:v>
                </c:pt>
                <c:pt idx="16">
                  <c:v>696.48800000000006</c:v>
                </c:pt>
                <c:pt idx="17">
                  <c:v>694.76800000000003</c:v>
                </c:pt>
                <c:pt idx="18">
                  <c:v>800.5</c:v>
                </c:pt>
                <c:pt idx="19">
                  <c:v>878.25</c:v>
                </c:pt>
                <c:pt idx="20">
                  <c:v>875.68700000000001</c:v>
                </c:pt>
                <c:pt idx="21">
                  <c:v>875.68700000000001</c:v>
                </c:pt>
                <c:pt idx="22">
                  <c:v>1075.73</c:v>
                </c:pt>
                <c:pt idx="23">
                  <c:v>1274.9000000000001</c:v>
                </c:pt>
                <c:pt idx="24">
                  <c:v>1274.9000000000001</c:v>
                </c:pt>
                <c:pt idx="25">
                  <c:v>1101.7</c:v>
                </c:pt>
                <c:pt idx="26">
                  <c:v>646.70000000000005</c:v>
                </c:pt>
                <c:pt idx="27">
                  <c:v>826.7</c:v>
                </c:pt>
                <c:pt idx="28">
                  <c:v>1186.7</c:v>
                </c:pt>
                <c:pt idx="29">
                  <c:v>1176.6600000000001</c:v>
                </c:pt>
                <c:pt idx="30">
                  <c:v>1176.6600000000001</c:v>
                </c:pt>
                <c:pt idx="31">
                  <c:v>1176.6600000000001</c:v>
                </c:pt>
                <c:pt idx="32">
                  <c:v>1176.6600000000001</c:v>
                </c:pt>
                <c:pt idx="33">
                  <c:v>1176.6600000000001</c:v>
                </c:pt>
                <c:pt idx="34">
                  <c:v>1176.6600000000001</c:v>
                </c:pt>
                <c:pt idx="35">
                  <c:v>1176.6600000000001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4F-4B5A-936B-3F6EE4A30282}"/>
            </c:ext>
          </c:extLst>
        </c:ser>
        <c:ser>
          <c:idx val="3"/>
          <c:order val="2"/>
          <c:tx>
            <c:strRef>
              <c:f>'Pot Inst Fuente'!$A$12</c:f>
              <c:strCache>
                <c:ptCount val="1"/>
                <c:pt idx="0">
                  <c:v>Total Biomasa</c:v>
                </c:pt>
              </c:strCache>
            </c:strRef>
          </c:tx>
          <c:spPr>
            <a:solidFill>
              <a:srgbClr val="92D05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Fuente'!$Y$12:$BH$12</c:f>
              <c:numCache>
                <c:formatCode>#,##0.0</c:formatCode>
                <c:ptCount val="36"/>
                <c:pt idx="0">
                  <c:v>23.093999999999998</c:v>
                </c:pt>
                <c:pt idx="1">
                  <c:v>23.093999999999998</c:v>
                </c:pt>
                <c:pt idx="2">
                  <c:v>21.693999999999999</c:v>
                </c:pt>
                <c:pt idx="3">
                  <c:v>16.57</c:v>
                </c:pt>
                <c:pt idx="4">
                  <c:v>17.600000000000001</c:v>
                </c:pt>
                <c:pt idx="5">
                  <c:v>16.43</c:v>
                </c:pt>
                <c:pt idx="6">
                  <c:v>15.229999999999999</c:v>
                </c:pt>
                <c:pt idx="7">
                  <c:v>15.229999999999999</c:v>
                </c:pt>
                <c:pt idx="8">
                  <c:v>15.229999999999999</c:v>
                </c:pt>
                <c:pt idx="9">
                  <c:v>15.229999999999999</c:v>
                </c:pt>
                <c:pt idx="10">
                  <c:v>15.229999999999999</c:v>
                </c:pt>
                <c:pt idx="11">
                  <c:v>15.229999999999999</c:v>
                </c:pt>
                <c:pt idx="12">
                  <c:v>13.729999999999999</c:v>
                </c:pt>
                <c:pt idx="13">
                  <c:v>13.45</c:v>
                </c:pt>
                <c:pt idx="14">
                  <c:v>13.45</c:v>
                </c:pt>
                <c:pt idx="15">
                  <c:v>14.45</c:v>
                </c:pt>
                <c:pt idx="16">
                  <c:v>14.45</c:v>
                </c:pt>
                <c:pt idx="17">
                  <c:v>172.6</c:v>
                </c:pt>
                <c:pt idx="18">
                  <c:v>172.6</c:v>
                </c:pt>
                <c:pt idx="19">
                  <c:v>172.6</c:v>
                </c:pt>
                <c:pt idx="20">
                  <c:v>235.6</c:v>
                </c:pt>
                <c:pt idx="21">
                  <c:v>243.1</c:v>
                </c:pt>
                <c:pt idx="22">
                  <c:v>247.1</c:v>
                </c:pt>
                <c:pt idx="23">
                  <c:v>417.1</c:v>
                </c:pt>
                <c:pt idx="24">
                  <c:v>417.70000000000005</c:v>
                </c:pt>
                <c:pt idx="25">
                  <c:v>427.70000000000005</c:v>
                </c:pt>
                <c:pt idx="26">
                  <c:v>427.70000000000005</c:v>
                </c:pt>
                <c:pt idx="27">
                  <c:v>416.20000000000005</c:v>
                </c:pt>
                <c:pt idx="28">
                  <c:v>416.20000000000005</c:v>
                </c:pt>
                <c:pt idx="29">
                  <c:v>416.27000000000004</c:v>
                </c:pt>
                <c:pt idx="30">
                  <c:v>416.27000000000004</c:v>
                </c:pt>
                <c:pt idx="31">
                  <c:v>416.42</c:v>
                </c:pt>
                <c:pt idx="32">
                  <c:v>417.22</c:v>
                </c:pt>
                <c:pt idx="33">
                  <c:v>731.22</c:v>
                </c:pt>
                <c:pt idx="34">
                  <c:v>731.22</c:v>
                </c:pt>
                <c:pt idx="35">
                  <c:v>731.22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4F-4B5A-936B-3F6EE4A30282}"/>
            </c:ext>
          </c:extLst>
        </c:ser>
        <c:ser>
          <c:idx val="4"/>
          <c:order val="3"/>
          <c:tx>
            <c:strRef>
              <c:f>'Pot Inst Fuente'!$A$18</c:f>
              <c:strCache>
                <c:ptCount val="1"/>
                <c:pt idx="0">
                  <c:v>Total Eólica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Fuente'!$Y$18:$BH$18</c:f>
              <c:numCache>
                <c:formatCode>#,##0.0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  <c:pt idx="13">
                  <c:v>0.15</c:v>
                </c:pt>
                <c:pt idx="14">
                  <c:v>0.15</c:v>
                </c:pt>
                <c:pt idx="15">
                  <c:v>0.15</c:v>
                </c:pt>
                <c:pt idx="16">
                  <c:v>0.15</c:v>
                </c:pt>
                <c:pt idx="17">
                  <c:v>0.15</c:v>
                </c:pt>
                <c:pt idx="18">
                  <c:v>14.6</c:v>
                </c:pt>
                <c:pt idx="19">
                  <c:v>30.599999999999998</c:v>
                </c:pt>
                <c:pt idx="20">
                  <c:v>40.599999999999994</c:v>
                </c:pt>
                <c:pt idx="21">
                  <c:v>43.604999999999997</c:v>
                </c:pt>
                <c:pt idx="22">
                  <c:v>52.604999999999997</c:v>
                </c:pt>
                <c:pt idx="23">
                  <c:v>59.41749999999999</c:v>
                </c:pt>
                <c:pt idx="24">
                  <c:v>481.27749999999997</c:v>
                </c:pt>
                <c:pt idx="25">
                  <c:v>856.75549999999998</c:v>
                </c:pt>
                <c:pt idx="26">
                  <c:v>1211.4555</c:v>
                </c:pt>
                <c:pt idx="27">
                  <c:v>1513.1675</c:v>
                </c:pt>
                <c:pt idx="28">
                  <c:v>1513.1675</c:v>
                </c:pt>
                <c:pt idx="29">
                  <c:v>1516.4875000000002</c:v>
                </c:pt>
                <c:pt idx="30">
                  <c:v>1516.3375000000001</c:v>
                </c:pt>
                <c:pt idx="31">
                  <c:v>1516.3375000000001</c:v>
                </c:pt>
                <c:pt idx="32">
                  <c:v>1516.3398999999999</c:v>
                </c:pt>
                <c:pt idx="33">
                  <c:v>1516.3289</c:v>
                </c:pt>
                <c:pt idx="34">
                  <c:v>1516.3289</c:v>
                </c:pt>
                <c:pt idx="35">
                  <c:v>1516.3289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F-4B5A-936B-3F6EE4A30282}"/>
            </c:ext>
          </c:extLst>
        </c:ser>
        <c:ser>
          <c:idx val="1"/>
          <c:order val="4"/>
          <c:tx>
            <c:strRef>
              <c:f>'Pot Inst Fuente'!$A$22</c:f>
              <c:strCache>
                <c:ptCount val="1"/>
                <c:pt idx="0">
                  <c:v>Total Solar</c:v>
                </c:pt>
              </c:strCache>
            </c:strRef>
          </c:tx>
          <c:spPr>
            <a:solidFill>
              <a:srgbClr val="FFFF00"/>
            </a:solidFill>
            <a:ln w="9525">
              <a:solidFill>
                <a:sysClr val="windowText" lastClr="000000"/>
              </a:solidFill>
            </a:ln>
          </c:spPr>
          <c:invertIfNegative val="0"/>
          <c:cat>
            <c:strRef>
              <c:f>'Pot Inst Fuente'!$Y$3:$BH$3</c:f>
              <c:strCach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 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strCache>
            </c:strRef>
          </c:cat>
          <c:val>
            <c:numRef>
              <c:f>'Pot Inst Fuente'!$Y$22:$BH$22</c:f>
              <c:numCache>
                <c:formatCode>#,##0.0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7.3700000000000002E-2</c:v>
                </c:pt>
                <c:pt idx="19">
                  <c:v>0.11</c:v>
                </c:pt>
                <c:pt idx="20">
                  <c:v>0.1427949</c:v>
                </c:pt>
                <c:pt idx="21">
                  <c:v>0.38913399999999998</c:v>
                </c:pt>
                <c:pt idx="22">
                  <c:v>0.60818779999999995</c:v>
                </c:pt>
                <c:pt idx="23">
                  <c:v>1.5889950000000002</c:v>
                </c:pt>
                <c:pt idx="24">
                  <c:v>3.7073028000000012</c:v>
                </c:pt>
                <c:pt idx="25">
                  <c:v>64.494212799999985</c:v>
                </c:pt>
                <c:pt idx="26">
                  <c:v>88.993772799999974</c:v>
                </c:pt>
                <c:pt idx="27">
                  <c:v>242.70239779999994</c:v>
                </c:pt>
                <c:pt idx="28">
                  <c:v>248.40194989999995</c:v>
                </c:pt>
                <c:pt idx="29">
                  <c:v>253.69140879999995</c:v>
                </c:pt>
                <c:pt idx="30">
                  <c:v>257.94281879999994</c:v>
                </c:pt>
                <c:pt idx="31">
                  <c:v>266.50622379999993</c:v>
                </c:pt>
                <c:pt idx="32">
                  <c:v>280.45776380000007</c:v>
                </c:pt>
                <c:pt idx="33">
                  <c:v>300.56374479999999</c:v>
                </c:pt>
                <c:pt idx="34">
                  <c:v>336.23238679999986</c:v>
                </c:pt>
                <c:pt idx="35">
                  <c:v>339.42784179999995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4F-4B5A-936B-3F6EE4A30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174767840"/>
        <c:axId val="174766664"/>
      </c:barChart>
      <c:catAx>
        <c:axId val="1747678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Año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6664"/>
        <c:crosses val="autoZero"/>
        <c:auto val="1"/>
        <c:lblAlgn val="ctr"/>
        <c:lblOffset val="100"/>
        <c:noMultiLvlLbl val="0"/>
      </c:catAx>
      <c:valAx>
        <c:axId val="174766664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65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s-UY"/>
                  <a:t>Potencia Instalada en MW</a:t>
                </a:r>
              </a:p>
            </c:rich>
          </c:tx>
          <c:layout>
            <c:manualLayout>
              <c:xMode val="edge"/>
              <c:yMode val="edge"/>
              <c:x val="1.3692134637016528E-2"/>
              <c:y val="0.33598548290389568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UY"/>
          </a:p>
        </c:txPr>
        <c:crossAx val="174767840"/>
        <c:crosses val="autoZero"/>
        <c:crossBetween val="between"/>
        <c:majorUnit val="250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0.10661659600242276"/>
          <c:y val="4.3331943567568428E-2"/>
          <c:w val="0.12882178189264804"/>
          <c:h val="0.14604802236331654"/>
        </c:manualLayout>
      </c:layout>
      <c:overlay val="0"/>
      <c:spPr>
        <a:solidFill>
          <a:schemeClr val="bg1"/>
        </a:solidFill>
        <a:ln>
          <a:solidFill>
            <a:schemeClr val="bg1">
              <a:lumMod val="65000"/>
            </a:schemeClr>
          </a:solidFill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UY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UY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207403521254463"/>
          <c:y val="5.1400554097404488E-2"/>
          <c:w val="0.81552346095654427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Pot_Micro_SIN!$A$2267</c:f>
              <c:strCache>
                <c:ptCount val="1"/>
                <c:pt idx="0">
                  <c:v>Total Fotovoltaica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Pot_Micro_SIN!$B$5:$R$5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 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Pot_Micro_SIN!$B$2267:$R$2267</c:f>
              <c:numCache>
                <c:formatCode>#,##0.0</c:formatCode>
                <c:ptCount val="17"/>
                <c:pt idx="1">
                  <c:v>27.855</c:v>
                </c:pt>
                <c:pt idx="2">
                  <c:v>107.955</c:v>
                </c:pt>
                <c:pt idx="3">
                  <c:v>588.79500000000007</c:v>
                </c:pt>
                <c:pt idx="4">
                  <c:v>2687.0699999999997</c:v>
                </c:pt>
                <c:pt idx="5">
                  <c:v>5400.9</c:v>
                </c:pt>
                <c:pt idx="6">
                  <c:v>9324.0500000000029</c:v>
                </c:pt>
                <c:pt idx="7">
                  <c:v>15455.75500000001</c:v>
                </c:pt>
                <c:pt idx="8">
                  <c:v>17615.445000000007</c:v>
                </c:pt>
                <c:pt idx="9">
                  <c:v>21261.256000000005</c:v>
                </c:pt>
                <c:pt idx="10">
                  <c:v>24909.300999999999</c:v>
                </c:pt>
                <c:pt idx="11">
                  <c:v>32335.501000000004</c:v>
                </c:pt>
                <c:pt idx="12">
                  <c:v>39418.506000000008</c:v>
                </c:pt>
                <c:pt idx="13">
                  <c:v>44596.195999999894</c:v>
                </c:pt>
                <c:pt idx="14">
                  <c:v>53113.038999999844</c:v>
                </c:pt>
                <c:pt idx="15">
                  <c:v>56128.458999999893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6D-439B-8391-887F3285E5B7}"/>
            </c:ext>
          </c:extLst>
        </c:ser>
        <c:ser>
          <c:idx val="7"/>
          <c:order val="1"/>
          <c:tx>
            <c:strRef>
              <c:f>Pot_Micro_SIN!$A$2280</c:f>
              <c:strCache>
                <c:ptCount val="1"/>
                <c:pt idx="0">
                  <c:v>Total Eólica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strRef>
              <c:f>Pot_Micro_SIN!$B$5:$R$5</c:f>
              <c:strCache>
                <c:ptCount val="1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 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</c:strCache>
            </c:strRef>
          </c:cat>
          <c:val>
            <c:numRef>
              <c:f>Pot_Micro_SIN!$B$2280:$R$2280</c:f>
              <c:numCache>
                <c:formatCode>#,##0.0</c:formatCode>
                <c:ptCount val="17"/>
                <c:pt idx="1">
                  <c:v>5</c:v>
                </c:pt>
                <c:pt idx="2">
                  <c:v>5</c:v>
                </c:pt>
                <c:pt idx="3">
                  <c:v>17.5</c:v>
                </c:pt>
                <c:pt idx="4">
                  <c:v>27.5</c:v>
                </c:pt>
                <c:pt idx="5">
                  <c:v>17.5</c:v>
                </c:pt>
                <c:pt idx="6">
                  <c:v>17.5</c:v>
                </c:pt>
                <c:pt idx="7">
                  <c:v>29.9</c:v>
                </c:pt>
                <c:pt idx="8">
                  <c:v>29.9</c:v>
                </c:pt>
                <c:pt idx="9">
                  <c:v>149.9</c:v>
                </c:pt>
                <c:pt idx="10">
                  <c:v>149.9</c:v>
                </c:pt>
                <c:pt idx="11">
                  <c:v>149.9</c:v>
                </c:pt>
                <c:pt idx="12">
                  <c:v>149.9</c:v>
                </c:pt>
                <c:pt idx="13">
                  <c:v>138.9</c:v>
                </c:pt>
                <c:pt idx="14">
                  <c:v>138.9</c:v>
                </c:pt>
                <c:pt idx="15">
                  <c:v>135.9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6D-439B-8391-887F3285E5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765880"/>
        <c:axId val="174761960"/>
      </c:barChart>
      <c:catAx>
        <c:axId val="174765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s-UY"/>
          </a:p>
        </c:txPr>
        <c:crossAx val="174761960"/>
        <c:crosses val="autoZero"/>
        <c:auto val="1"/>
        <c:lblAlgn val="ctr"/>
        <c:lblOffset val="100"/>
        <c:noMultiLvlLbl val="0"/>
      </c:catAx>
      <c:valAx>
        <c:axId val="174761960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600"/>
                </a:pPr>
                <a:r>
                  <a:rPr lang="es-UY" sz="1600"/>
                  <a:t>Potencia Instalada en kW</a:t>
                </a:r>
              </a:p>
            </c:rich>
          </c:tx>
          <c:layout>
            <c:manualLayout>
              <c:xMode val="edge"/>
              <c:yMode val="edge"/>
              <c:x val="2.6486695745139323E-2"/>
              <c:y val="0.32230183226682285"/>
            </c:manualLayout>
          </c:layout>
          <c:overlay val="0"/>
        </c:title>
        <c:numFmt formatCode="#,##0.0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UY"/>
          </a:p>
        </c:txPr>
        <c:crossAx val="1747658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65533519837914"/>
          <c:y val="9.1614930024052507E-2"/>
          <c:w val="0.24962467191601051"/>
          <c:h val="0.16743438320209975"/>
        </c:manualLayout>
      </c:layout>
      <c:overlay val="0"/>
      <c:spPr>
        <a:solidFill>
          <a:sysClr val="window" lastClr="FFFFFF"/>
        </a:solidFill>
      </c:spPr>
      <c:txPr>
        <a:bodyPr/>
        <a:lstStyle/>
        <a:p>
          <a:pPr>
            <a:defRPr sz="1400"/>
          </a:pPr>
          <a:endParaRPr lang="es-UY"/>
        </a:p>
      </c:txPr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3583933333333331"/>
          <c:y val="6.4814935610440702E-2"/>
          <c:w val="0.83669400000000005"/>
          <c:h val="0.71725284339457573"/>
        </c:manualLayout>
      </c:layout>
      <c:barChart>
        <c:barDir val="col"/>
        <c:grouping val="clustered"/>
        <c:varyColors val="0"/>
        <c:ser>
          <c:idx val="3"/>
          <c:order val="0"/>
          <c:tx>
            <c:strRef>
              <c:f>'Pot Micro SOLAR por sector '!$A$7</c:f>
              <c:strCache>
                <c:ptCount val="1"/>
                <c:pt idx="0">
                  <c:v>Agro</c:v>
                </c:pt>
              </c:strCache>
            </c:strRef>
          </c:tx>
          <c:spPr>
            <a:solidFill>
              <a:srgbClr val="208BB5"/>
            </a:solidFill>
            <a:ln>
              <a:noFill/>
            </a:ln>
            <a:effectLst/>
          </c:spPr>
          <c:invertIfNegative val="0"/>
          <c:cat>
            <c:numRef>
              <c:f>[1]OFERTA!$AY$34:$BI$34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'Pot Micro SOLAR por sector '!$B$7:$L$7</c:f>
              <c:numCache>
                <c:formatCode>#,##0</c:formatCode>
                <c:ptCount val="11"/>
                <c:pt idx="0">
                  <c:v>875.28</c:v>
                </c:pt>
                <c:pt idx="1">
                  <c:v>1558.02</c:v>
                </c:pt>
                <c:pt idx="2">
                  <c:v>2312.5</c:v>
                </c:pt>
                <c:pt idx="3">
                  <c:v>2895.4500000000003</c:v>
                </c:pt>
                <c:pt idx="4">
                  <c:v>3052.8500000000004</c:v>
                </c:pt>
                <c:pt idx="5">
                  <c:v>3342.85</c:v>
                </c:pt>
                <c:pt idx="6">
                  <c:v>3655.56</c:v>
                </c:pt>
                <c:pt idx="7">
                  <c:v>4577.5600000000004</c:v>
                </c:pt>
                <c:pt idx="8">
                  <c:v>5273.7</c:v>
                </c:pt>
                <c:pt idx="9">
                  <c:v>5858.03</c:v>
                </c:pt>
                <c:pt idx="10">
                  <c:v>6251.6299999999992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20-42DB-B6AF-17E631EC939B}"/>
            </c:ext>
          </c:extLst>
        </c:ser>
        <c:ser>
          <c:idx val="0"/>
          <c:order val="1"/>
          <c:tx>
            <c:strRef>
              <c:f>'Pot Micro SOLAR por sector '!$A$4</c:f>
              <c:strCache>
                <c:ptCount val="1"/>
                <c:pt idx="0">
                  <c:v>Residencial</c:v>
                </c:pt>
              </c:strCache>
            </c:strRef>
          </c:tx>
          <c:spPr>
            <a:solidFill>
              <a:srgbClr val="5C778D"/>
            </a:solidFill>
            <a:ln>
              <a:noFill/>
            </a:ln>
            <a:effectLst/>
          </c:spPr>
          <c:invertIfNegative val="0"/>
          <c:cat>
            <c:numRef>
              <c:f>[1]OFERTA!$AY$34:$BI$34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'Pot Micro SOLAR por sector '!$B$4:$L$4</c:f>
              <c:numCache>
                <c:formatCode>#,##0</c:formatCode>
                <c:ptCount val="11"/>
                <c:pt idx="0">
                  <c:v>132.52000000000001</c:v>
                </c:pt>
                <c:pt idx="1">
                  <c:v>179.3</c:v>
                </c:pt>
                <c:pt idx="2">
                  <c:v>412.5</c:v>
                </c:pt>
                <c:pt idx="3">
                  <c:v>576.39499999999998</c:v>
                </c:pt>
                <c:pt idx="4">
                  <c:v>895.27500000000009</c:v>
                </c:pt>
                <c:pt idx="5">
                  <c:v>1318.5910000000001</c:v>
                </c:pt>
                <c:pt idx="6">
                  <c:v>1764.451</c:v>
                </c:pt>
                <c:pt idx="7">
                  <c:v>2601.2860000000001</c:v>
                </c:pt>
                <c:pt idx="8">
                  <c:v>3666.116</c:v>
                </c:pt>
                <c:pt idx="9">
                  <c:v>6703.3459999999995</c:v>
                </c:pt>
                <c:pt idx="10">
                  <c:v>9314.0540000000001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20-42DB-B6AF-17E631EC939B}"/>
            </c:ext>
          </c:extLst>
        </c:ser>
        <c:ser>
          <c:idx val="2"/>
          <c:order val="2"/>
          <c:tx>
            <c:strRef>
              <c:f>'Pot Micro SOLAR por sector '!$A$6</c:f>
              <c:strCache>
                <c:ptCount val="1"/>
                <c:pt idx="0">
                  <c:v>Industrial</c:v>
                </c:pt>
              </c:strCache>
            </c:strRef>
          </c:tx>
          <c:spPr>
            <a:solidFill>
              <a:srgbClr val="B69C5B"/>
            </a:solidFill>
            <a:ln>
              <a:noFill/>
            </a:ln>
            <a:effectLst/>
          </c:spPr>
          <c:invertIfNegative val="0"/>
          <c:cat>
            <c:numRef>
              <c:f>[1]OFERTA!$AY$34:$BI$34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'Pot Micro SOLAR por sector '!$B$6:$L$6</c:f>
              <c:numCache>
                <c:formatCode>#,##0</c:formatCode>
                <c:ptCount val="11"/>
                <c:pt idx="0">
                  <c:v>473.1</c:v>
                </c:pt>
                <c:pt idx="1">
                  <c:v>756.1</c:v>
                </c:pt>
                <c:pt idx="2">
                  <c:v>1468.97</c:v>
                </c:pt>
                <c:pt idx="3">
                  <c:v>2666.62</c:v>
                </c:pt>
                <c:pt idx="4">
                  <c:v>3181.12</c:v>
                </c:pt>
                <c:pt idx="5">
                  <c:v>4270.8550000000005</c:v>
                </c:pt>
                <c:pt idx="6">
                  <c:v>5065.6049999999996</c:v>
                </c:pt>
                <c:pt idx="7">
                  <c:v>7072.3249999999998</c:v>
                </c:pt>
                <c:pt idx="8">
                  <c:v>8021.6149999999998</c:v>
                </c:pt>
                <c:pt idx="9">
                  <c:v>8126.915</c:v>
                </c:pt>
                <c:pt idx="10">
                  <c:v>9709.5150000000012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20-42DB-B6AF-17E631EC939B}"/>
            </c:ext>
          </c:extLst>
        </c:ser>
        <c:ser>
          <c:idx val="1"/>
          <c:order val="3"/>
          <c:tx>
            <c:strRef>
              <c:f>'Pot Micro SOLAR por sector '!$A$5</c:f>
              <c:strCache>
                <c:ptCount val="1"/>
                <c:pt idx="0">
                  <c:v>Comercial</c:v>
                </c:pt>
              </c:strCache>
            </c:strRef>
          </c:tx>
          <c:spPr>
            <a:solidFill>
              <a:srgbClr val="878935"/>
            </a:solidFill>
            <a:ln>
              <a:noFill/>
            </a:ln>
            <a:effectLst/>
          </c:spPr>
          <c:invertIfNegative val="0"/>
          <c:cat>
            <c:numRef>
              <c:f>[1]OFERTA!$AY$34:$BI$34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'Pot Micro SOLAR por sector '!$B$5:$L$5</c:f>
              <c:numCache>
                <c:formatCode>#,##0</c:formatCode>
                <c:ptCount val="11"/>
                <c:pt idx="0">
                  <c:v>1206.2</c:v>
                </c:pt>
                <c:pt idx="1">
                  <c:v>2914.4749999999999</c:v>
                </c:pt>
                <c:pt idx="2">
                  <c:v>5136.7299999999996</c:v>
                </c:pt>
                <c:pt idx="3">
                  <c:v>9311.84</c:v>
                </c:pt>
                <c:pt idx="4">
                  <c:v>10480.75</c:v>
                </c:pt>
                <c:pt idx="5">
                  <c:v>12411.8</c:v>
                </c:pt>
                <c:pt idx="6">
                  <c:v>14542.125</c:v>
                </c:pt>
                <c:pt idx="7">
                  <c:v>17944.88</c:v>
                </c:pt>
                <c:pt idx="8">
                  <c:v>22320.084999999999</c:v>
                </c:pt>
                <c:pt idx="9">
                  <c:v>23907.904999999999</c:v>
                </c:pt>
                <c:pt idx="10">
                  <c:v>27837.404999999999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20-42DB-B6AF-17E631EC9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609096968"/>
        <c:axId val="609096184"/>
      </c:barChart>
      <c:lineChart>
        <c:grouping val="standard"/>
        <c:varyColors val="0"/>
        <c:ser>
          <c:idx val="4"/>
          <c:order val="4"/>
          <c:tx>
            <c:strRef>
              <c:f>'Pot Micro SOLAR por sector '!$A$8</c:f>
              <c:strCache>
                <c:ptCount val="1"/>
                <c:pt idx="0">
                  <c:v>TOTAL</c:v>
                </c:pt>
              </c:strCache>
            </c:strRef>
          </c:tx>
          <c:spPr>
            <a:ln w="25400" cap="rnd">
              <a:solidFill>
                <a:srgbClr val="F99D1C"/>
              </a:solidFill>
              <a:round/>
            </a:ln>
            <a:effectLst/>
          </c:spPr>
          <c:marker>
            <c:symbol val="none"/>
          </c:marker>
          <c:cat>
            <c:strRef>
              <c:f>'Pot Micro SOLAR por sector '!$B$3:$L$3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 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'Pot Micro SOLAR por sector '!$B$8:$L$8</c:f>
              <c:numCache>
                <c:formatCode>#,##0</c:formatCode>
                <c:ptCount val="11"/>
                <c:pt idx="0">
                  <c:v>2687.1000000000004</c:v>
                </c:pt>
                <c:pt idx="1">
                  <c:v>5407.8950000000004</c:v>
                </c:pt>
                <c:pt idx="2">
                  <c:v>9330.7000000000007</c:v>
                </c:pt>
                <c:pt idx="3">
                  <c:v>15450.305</c:v>
                </c:pt>
                <c:pt idx="4">
                  <c:v>17609.995000000003</c:v>
                </c:pt>
                <c:pt idx="5">
                  <c:v>21344.095999999998</c:v>
                </c:pt>
                <c:pt idx="6">
                  <c:v>25027.741000000002</c:v>
                </c:pt>
                <c:pt idx="7">
                  <c:v>32196.051000000003</c:v>
                </c:pt>
                <c:pt idx="8">
                  <c:v>39281.515999999996</c:v>
                </c:pt>
                <c:pt idx="9">
                  <c:v>44596.195999999996</c:v>
                </c:pt>
                <c:pt idx="10">
                  <c:v>53112.603999999999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720-42DB-B6AF-17E631EC9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9096968"/>
        <c:axId val="609096184"/>
      </c:lineChart>
      <c:catAx>
        <c:axId val="609096968"/>
        <c:scaling>
          <c:orientation val="minMax"/>
        </c:scaling>
        <c:delete val="0"/>
        <c:axPos val="b"/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609096184"/>
        <c:crosses val="autoZero"/>
        <c:auto val="1"/>
        <c:lblAlgn val="ctr"/>
        <c:lblOffset val="100"/>
        <c:noMultiLvlLbl val="0"/>
      </c:catAx>
      <c:valAx>
        <c:axId val="609096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>
                    <a:solidFill>
                      <a:sysClr val="windowText" lastClr="000000"/>
                    </a:solidFill>
                  </a:rPr>
                  <a:t>kW</a:t>
                </a:r>
              </a:p>
            </c:rich>
          </c:tx>
          <c:layout>
            <c:manualLayout>
              <c:xMode val="edge"/>
              <c:yMode val="edge"/>
              <c:x val="1.5994969378827648E-2"/>
              <c:y val="0.396357903178769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UY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UY"/>
          </a:p>
        </c:txPr>
        <c:crossAx val="609096968"/>
        <c:crosses val="autoZero"/>
        <c:crossBetween val="between"/>
      </c:valAx>
      <c:spPr>
        <a:noFill/>
        <a:ln>
          <a:solidFill>
            <a:schemeClr val="bg1">
              <a:lumMod val="6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3727032740053827"/>
          <c:y val="0.89682020889191361"/>
          <c:w val="0.53091287175693969"/>
          <c:h val="4.2735351331870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UY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UY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FF99"/>
  </sheetPr>
  <sheetViews>
    <sheetView zoomScale="8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rgb="FFFFFF99"/>
  </sheetPr>
  <sheetViews>
    <sheetView zoomScale="80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rgb="FFFFFF99"/>
  </sheetPr>
  <sheetViews>
    <sheetView zoomScale="80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3"/>
  </sheetPr>
  <sheetViews>
    <sheetView zoomScale="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4890" cy="609319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LANCES/bal%202024/8-%20Dise&#241;o%20de%20publicaciones/Libro/Graficos%20y%20tablas%20para%20LIB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ablas"/>
      <sheetName val="Términos en inglés"/>
      <sheetName val="OFERTA"/>
      <sheetName val="Mapas"/>
      <sheetName val="DEMANDA"/>
      <sheetName val="APERTURA SECTORIAL"/>
      <sheetName val="EMISIONES CO2"/>
      <sheetName val="INDICADORES"/>
      <sheetName val="ODS7"/>
      <sheetName val="SenderoEnergetico"/>
      <sheetName val="SenderoEmisiones"/>
    </sheetNames>
    <sheetDataSet>
      <sheetData sheetId="0"/>
      <sheetData sheetId="1"/>
      <sheetData sheetId="2"/>
      <sheetData sheetId="3">
        <row r="34">
          <cell r="AY34">
            <v>2014</v>
          </cell>
          <cell r="AZ34">
            <v>2015</v>
          </cell>
          <cell r="BA34">
            <v>2016</v>
          </cell>
          <cell r="BB34">
            <v>2017</v>
          </cell>
          <cell r="BC34">
            <v>2018</v>
          </cell>
          <cell r="BD34">
            <v>2019</v>
          </cell>
          <cell r="BE34">
            <v>2020</v>
          </cell>
          <cell r="BF34">
            <v>2021</v>
          </cell>
          <cell r="BG34">
            <v>2022</v>
          </cell>
          <cell r="BH34">
            <v>2023</v>
          </cell>
          <cell r="BI34">
            <v>2024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showGridLines="0" workbookViewId="0"/>
  </sheetViews>
  <sheetFormatPr baseColWidth="10" defaultColWidth="10.33203125" defaultRowHeight="12.6"/>
  <cols>
    <col min="1" max="1" width="14.6640625" style="2" customWidth="1"/>
    <col min="2" max="6" width="19" style="2" customWidth="1"/>
    <col min="7" max="7" width="33.5546875" style="2" customWidth="1"/>
    <col min="8" max="16384" width="10.33203125" style="2"/>
  </cols>
  <sheetData>
    <row r="1" spans="1:7" ht="15.75" customHeight="1">
      <c r="A1" s="54" t="s">
        <v>119</v>
      </c>
      <c r="B1" s="55" t="s">
        <v>1286</v>
      </c>
      <c r="C1" s="6"/>
      <c r="D1" s="6"/>
      <c r="E1" s="6"/>
      <c r="F1" s="6"/>
      <c r="G1" s="6"/>
    </row>
    <row r="2" spans="1:7" ht="15.75" customHeight="1">
      <c r="A2" s="16" t="s">
        <v>1</v>
      </c>
      <c r="B2" s="17" t="s">
        <v>6</v>
      </c>
      <c r="C2" s="6"/>
      <c r="D2" s="6"/>
      <c r="E2" s="6"/>
      <c r="F2" s="6"/>
      <c r="G2" s="6"/>
    </row>
    <row r="3" spans="1:7" ht="15.75" customHeight="1">
      <c r="A3" s="16" t="s">
        <v>2</v>
      </c>
      <c r="B3" s="17" t="s">
        <v>120</v>
      </c>
      <c r="C3" s="6"/>
      <c r="D3" s="6"/>
      <c r="E3" s="6"/>
      <c r="F3" s="6"/>
      <c r="G3" s="6"/>
    </row>
    <row r="4" spans="1:7" ht="15.75" customHeight="1">
      <c r="A4" s="16" t="s">
        <v>3</v>
      </c>
      <c r="B4" s="18">
        <v>1967</v>
      </c>
      <c r="C4" s="6"/>
      <c r="D4" s="6"/>
      <c r="E4" s="6"/>
      <c r="F4" s="6"/>
      <c r="G4" s="6"/>
    </row>
    <row r="5" spans="1:7" ht="15.75" customHeight="1">
      <c r="A5" s="16" t="s">
        <v>122</v>
      </c>
      <c r="B5" s="18" t="s">
        <v>121</v>
      </c>
      <c r="C5" s="6"/>
      <c r="D5" s="6"/>
      <c r="E5" s="6"/>
      <c r="F5" s="6"/>
      <c r="G5" s="6"/>
    </row>
    <row r="6" spans="1:7" ht="15.75" customHeight="1">
      <c r="A6" s="16" t="s">
        <v>4</v>
      </c>
      <c r="B6" s="18" t="s">
        <v>22</v>
      </c>
      <c r="C6" s="6"/>
      <c r="D6" s="6"/>
      <c r="E6" s="6"/>
      <c r="F6" s="6"/>
      <c r="G6" s="6"/>
    </row>
    <row r="7" spans="1:7" ht="15.75" customHeight="1">
      <c r="A7" s="17"/>
      <c r="B7" s="17"/>
      <c r="C7" s="6"/>
      <c r="D7" s="6"/>
      <c r="E7" s="6"/>
      <c r="F7" s="6"/>
      <c r="G7" s="6"/>
    </row>
    <row r="8" spans="1:7" ht="15.75" customHeight="1">
      <c r="A8" s="17" t="s">
        <v>7</v>
      </c>
      <c r="B8" s="17"/>
      <c r="C8" s="6"/>
      <c r="D8" s="6"/>
      <c r="E8" s="6"/>
      <c r="F8" s="6"/>
      <c r="G8" s="6"/>
    </row>
    <row r="9" spans="1:7" ht="15.75" customHeight="1">
      <c r="A9" s="19" t="s">
        <v>21</v>
      </c>
      <c r="B9" s="17"/>
      <c r="C9" s="6"/>
      <c r="D9" s="6"/>
      <c r="E9" s="6"/>
      <c r="F9" s="6"/>
      <c r="G9" s="6"/>
    </row>
    <row r="10" spans="1:7" ht="15.75" customHeight="1">
      <c r="A10" s="19" t="s">
        <v>12</v>
      </c>
      <c r="B10" s="17"/>
      <c r="C10" s="6"/>
      <c r="D10" s="6"/>
      <c r="E10" s="6"/>
      <c r="F10" s="6"/>
      <c r="G10" s="6"/>
    </row>
    <row r="11" spans="1:7" ht="15.75" customHeight="1">
      <c r="A11" s="19" t="s">
        <v>8</v>
      </c>
      <c r="B11" s="17"/>
      <c r="C11" s="6"/>
      <c r="D11" s="6"/>
      <c r="E11" s="6"/>
      <c r="F11" s="6"/>
      <c r="G11" s="6"/>
    </row>
    <row r="12" spans="1:7" ht="15.75" customHeight="1">
      <c r="A12" s="19" t="s">
        <v>9</v>
      </c>
      <c r="B12" s="17"/>
      <c r="C12" s="6"/>
      <c r="D12" s="6"/>
      <c r="E12" s="6"/>
      <c r="F12" s="6"/>
      <c r="G12" s="6"/>
    </row>
    <row r="13" spans="1:7" ht="15.75" customHeight="1">
      <c r="A13" s="19" t="s">
        <v>11</v>
      </c>
      <c r="B13" s="17"/>
      <c r="C13" s="6"/>
      <c r="D13" s="6"/>
      <c r="E13" s="6"/>
      <c r="F13" s="6"/>
      <c r="G13" s="6"/>
    </row>
    <row r="14" spans="1:7" ht="15.75" customHeight="1">
      <c r="A14" s="19" t="s">
        <v>199</v>
      </c>
      <c r="B14" s="17"/>
      <c r="C14" s="6"/>
      <c r="D14" s="6"/>
      <c r="E14" s="6"/>
      <c r="F14" s="6"/>
      <c r="G14" s="6"/>
    </row>
    <row r="15" spans="1:7" ht="15.75" customHeight="1">
      <c r="A15" s="19" t="s">
        <v>197</v>
      </c>
      <c r="B15" s="17"/>
      <c r="C15" s="6"/>
      <c r="D15" s="6"/>
      <c r="E15" s="6"/>
      <c r="F15" s="6"/>
      <c r="G15" s="6"/>
    </row>
    <row r="16" spans="1:7" ht="15.75" customHeight="1">
      <c r="A16" s="19" t="s">
        <v>10</v>
      </c>
      <c r="B16" s="17"/>
      <c r="C16" s="6"/>
      <c r="D16" s="6"/>
      <c r="E16" s="6"/>
      <c r="F16" s="6"/>
      <c r="G16" s="6"/>
    </row>
    <row r="17" spans="1:7" ht="15.75" customHeight="1">
      <c r="A17" s="19" t="s">
        <v>20</v>
      </c>
      <c r="B17" s="17"/>
      <c r="C17" s="6"/>
      <c r="D17" s="6"/>
      <c r="E17" s="6"/>
      <c r="F17" s="6"/>
      <c r="G17" s="6"/>
    </row>
    <row r="18" spans="1:7" ht="15.75" customHeight="1">
      <c r="A18" s="19" t="s">
        <v>162</v>
      </c>
      <c r="B18" s="17"/>
      <c r="C18" s="6"/>
      <c r="D18" s="6"/>
      <c r="E18" s="6"/>
      <c r="F18" s="6"/>
      <c r="G18" s="6"/>
    </row>
    <row r="19" spans="1:7" ht="15.75" customHeight="1">
      <c r="A19" s="19" t="s">
        <v>341</v>
      </c>
      <c r="B19" s="17"/>
      <c r="C19" s="6"/>
      <c r="D19" s="6"/>
      <c r="E19" s="6"/>
      <c r="F19" s="6"/>
      <c r="G19" s="6"/>
    </row>
    <row r="20" spans="1:7" ht="15.75" customHeight="1">
      <c r="A20" s="19" t="s">
        <v>232</v>
      </c>
      <c r="B20" s="17"/>
      <c r="C20" s="6"/>
      <c r="D20" s="6"/>
      <c r="E20" s="6"/>
      <c r="F20" s="6"/>
      <c r="G20" s="6"/>
    </row>
    <row r="21" spans="1:7" ht="15.75" customHeight="1">
      <c r="A21" s="29" t="s">
        <v>294</v>
      </c>
      <c r="B21" s="17"/>
      <c r="C21" s="6"/>
      <c r="D21" s="6"/>
      <c r="E21" s="6"/>
      <c r="F21" s="6"/>
      <c r="G21" s="6"/>
    </row>
    <row r="22" spans="1:7" ht="15.75" customHeight="1">
      <c r="A22" s="29" t="s">
        <v>295</v>
      </c>
      <c r="B22" s="17"/>
      <c r="C22" s="6"/>
      <c r="D22" s="6"/>
      <c r="E22" s="6"/>
      <c r="F22" s="6"/>
      <c r="G22" s="6"/>
    </row>
    <row r="23" spans="1:7" ht="15.75" customHeight="1">
      <c r="A23" s="29" t="s">
        <v>1281</v>
      </c>
      <c r="B23" s="17"/>
      <c r="C23" s="6"/>
      <c r="D23" s="6"/>
      <c r="E23" s="6"/>
      <c r="F23" s="6"/>
      <c r="G23" s="6"/>
    </row>
    <row r="24" spans="1:7" ht="15.75" customHeight="1">
      <c r="A24" s="29" t="s">
        <v>347</v>
      </c>
      <c r="B24" s="17"/>
      <c r="C24" s="6"/>
      <c r="D24" s="6"/>
      <c r="E24" s="6"/>
      <c r="F24" s="6"/>
      <c r="G24" s="6"/>
    </row>
    <row r="25" spans="1:7" ht="15.75" customHeight="1">
      <c r="A25" s="29" t="s">
        <v>293</v>
      </c>
      <c r="B25" s="17"/>
      <c r="C25" s="6"/>
      <c r="D25" s="6"/>
      <c r="E25" s="6"/>
      <c r="F25" s="6"/>
      <c r="G25" s="6"/>
    </row>
    <row r="26" spans="1:7" ht="15.75" customHeight="1">
      <c r="A26" s="29" t="s">
        <v>291</v>
      </c>
      <c r="B26" s="17"/>
      <c r="C26" s="6"/>
      <c r="D26" s="6"/>
      <c r="E26" s="6"/>
      <c r="F26" s="6"/>
      <c r="G26" s="6"/>
    </row>
    <row r="27" spans="1:7" ht="15.75" customHeight="1">
      <c r="A27" s="19" t="s">
        <v>447</v>
      </c>
      <c r="B27" s="17"/>
      <c r="C27" s="6"/>
      <c r="D27" s="6"/>
      <c r="E27" s="6"/>
      <c r="F27" s="6"/>
      <c r="G27" s="6"/>
    </row>
    <row r="28" spans="1:7" ht="15.75" customHeight="1">
      <c r="A28" s="19" t="s">
        <v>632</v>
      </c>
      <c r="B28" s="17"/>
      <c r="C28" s="6"/>
      <c r="D28" s="6"/>
      <c r="E28" s="6"/>
      <c r="F28" s="6"/>
      <c r="G28" s="6"/>
    </row>
    <row r="29" spans="1:7" ht="15.75" customHeight="1">
      <c r="A29" s="19" t="s">
        <v>1283</v>
      </c>
      <c r="B29" s="17"/>
      <c r="C29" s="6"/>
      <c r="D29" s="6"/>
      <c r="E29" s="6"/>
      <c r="F29" s="6"/>
      <c r="G29" s="6"/>
    </row>
    <row r="30" spans="1:7" ht="15.75" customHeight="1">
      <c r="A30" s="19" t="s">
        <v>668</v>
      </c>
      <c r="B30" s="17"/>
      <c r="C30" s="6"/>
      <c r="D30" s="6"/>
      <c r="E30" s="6"/>
      <c r="F30" s="6"/>
      <c r="G30" s="6"/>
    </row>
    <row r="31" spans="1:7" ht="15.75" customHeight="1">
      <c r="A31" s="19" t="s">
        <v>669</v>
      </c>
      <c r="B31" s="17"/>
      <c r="C31" s="6"/>
      <c r="D31" s="6"/>
      <c r="E31" s="6"/>
      <c r="F31" s="6"/>
      <c r="G31" s="6"/>
    </row>
    <row r="32" spans="1:7" ht="15.75" customHeight="1">
      <c r="A32" s="19" t="s">
        <v>1280</v>
      </c>
      <c r="B32" s="17"/>
      <c r="C32" s="6"/>
      <c r="D32" s="6"/>
      <c r="E32" s="6"/>
      <c r="F32" s="6"/>
      <c r="G32" s="6"/>
    </row>
    <row r="33" spans="1:7" ht="15.75" customHeight="1">
      <c r="A33" s="19" t="s">
        <v>1282</v>
      </c>
      <c r="B33" s="17"/>
      <c r="C33" s="6"/>
      <c r="D33" s="6"/>
      <c r="E33" s="6"/>
      <c r="F33" s="6"/>
      <c r="G33" s="6"/>
    </row>
    <row r="34" spans="1:7" ht="15.75" customHeight="1">
      <c r="A34" s="19" t="s">
        <v>1699</v>
      </c>
      <c r="B34" s="17"/>
      <c r="C34" s="6"/>
      <c r="D34" s="6"/>
      <c r="E34" s="6"/>
      <c r="F34" s="6"/>
      <c r="G34" s="6"/>
    </row>
    <row r="35" spans="1:7" ht="15.75" customHeight="1">
      <c r="A35" s="19" t="s">
        <v>2066</v>
      </c>
      <c r="B35" s="17"/>
      <c r="C35" s="6"/>
      <c r="D35" s="6"/>
      <c r="E35" s="6"/>
      <c r="F35" s="6"/>
      <c r="G35" s="6"/>
    </row>
    <row r="36" spans="1:7" ht="15.75" customHeight="1">
      <c r="A36" s="19"/>
      <c r="B36" s="17"/>
      <c r="C36" s="6"/>
      <c r="D36" s="6"/>
      <c r="E36" s="6"/>
      <c r="F36" s="6"/>
      <c r="G36" s="6"/>
    </row>
    <row r="37" spans="1:7" ht="15.75" customHeight="1">
      <c r="A37" s="54" t="s">
        <v>0</v>
      </c>
      <c r="B37" s="55" t="s">
        <v>123</v>
      </c>
      <c r="C37" s="6"/>
      <c r="D37" s="6"/>
      <c r="E37" s="6"/>
      <c r="F37" s="6"/>
      <c r="G37" s="6"/>
    </row>
    <row r="38" spans="1:7" ht="15.75" customHeight="1">
      <c r="A38" s="16" t="s">
        <v>1</v>
      </c>
      <c r="B38" s="17" t="s">
        <v>6</v>
      </c>
      <c r="C38" s="6"/>
      <c r="D38" s="6"/>
      <c r="E38" s="6"/>
      <c r="F38" s="6"/>
      <c r="G38" s="6"/>
    </row>
    <row r="39" spans="1:7" ht="15.75" customHeight="1">
      <c r="A39" s="16" t="s">
        <v>2</v>
      </c>
      <c r="B39" s="17" t="s">
        <v>120</v>
      </c>
      <c r="C39" s="6"/>
      <c r="D39" s="6"/>
      <c r="E39" s="6"/>
      <c r="F39" s="6"/>
      <c r="G39" s="6"/>
    </row>
    <row r="40" spans="1:7" ht="15.75" customHeight="1">
      <c r="A40" s="16" t="s">
        <v>3</v>
      </c>
      <c r="B40" s="18">
        <v>2010</v>
      </c>
      <c r="C40" s="6"/>
      <c r="D40" s="6"/>
      <c r="E40" s="6"/>
      <c r="F40" s="6"/>
      <c r="G40" s="6"/>
    </row>
    <row r="41" spans="1:7" ht="15.75" customHeight="1">
      <c r="A41" s="16" t="s">
        <v>122</v>
      </c>
      <c r="B41" s="18" t="s">
        <v>913</v>
      </c>
      <c r="C41" s="6"/>
      <c r="D41" s="6"/>
      <c r="E41" s="6"/>
      <c r="F41" s="6"/>
      <c r="G41" s="6"/>
    </row>
    <row r="42" spans="1:7" ht="15.75" customHeight="1">
      <c r="A42" s="16" t="s">
        <v>4</v>
      </c>
      <c r="B42" s="18" t="s">
        <v>22</v>
      </c>
      <c r="C42" s="6"/>
      <c r="D42" s="6"/>
      <c r="E42" s="6"/>
      <c r="F42" s="6"/>
      <c r="G42" s="6"/>
    </row>
    <row r="43" spans="1:7" ht="15.75" customHeight="1">
      <c r="A43" s="16"/>
      <c r="B43" s="18"/>
      <c r="C43" s="6"/>
      <c r="D43" s="6"/>
      <c r="E43" s="6"/>
      <c r="F43" s="6"/>
      <c r="G43" s="6"/>
    </row>
    <row r="44" spans="1:7" ht="15.75" customHeight="1">
      <c r="A44" s="54" t="s">
        <v>0</v>
      </c>
      <c r="B44" s="55" t="s">
        <v>125</v>
      </c>
      <c r="C44" s="6"/>
      <c r="D44" s="6"/>
      <c r="E44" s="6"/>
      <c r="F44" s="6"/>
      <c r="G44" s="6"/>
    </row>
    <row r="45" spans="1:7" ht="15.75" customHeight="1">
      <c r="A45" s="16" t="s">
        <v>1</v>
      </c>
      <c r="B45" s="17" t="s">
        <v>126</v>
      </c>
      <c r="C45" s="6"/>
      <c r="D45" s="6"/>
      <c r="E45" s="6"/>
      <c r="F45" s="6"/>
      <c r="G45" s="6"/>
    </row>
    <row r="46" spans="1:7" ht="15.75" customHeight="1">
      <c r="A46" s="16" t="s">
        <v>2</v>
      </c>
      <c r="B46" s="17" t="s">
        <v>120</v>
      </c>
      <c r="C46" s="6"/>
      <c r="D46" s="6"/>
      <c r="E46" s="6"/>
      <c r="F46" s="6"/>
      <c r="G46" s="6"/>
    </row>
    <row r="47" spans="1:7" ht="15.75" customHeight="1">
      <c r="A47" s="16" t="s">
        <v>3</v>
      </c>
      <c r="B47" s="18">
        <v>2010</v>
      </c>
      <c r="C47" s="6"/>
      <c r="D47" s="6"/>
      <c r="E47" s="6"/>
      <c r="F47" s="6"/>
      <c r="G47" s="6"/>
    </row>
    <row r="48" spans="1:7" ht="15.75" customHeight="1">
      <c r="A48" s="16" t="s">
        <v>122</v>
      </c>
      <c r="B48" s="18" t="s">
        <v>121</v>
      </c>
      <c r="C48" s="6"/>
      <c r="D48" s="6"/>
      <c r="E48" s="6"/>
      <c r="F48" s="6"/>
      <c r="G48" s="6"/>
    </row>
    <row r="49" spans="1:7" ht="15.75" customHeight="1">
      <c r="A49" s="16" t="s">
        <v>4</v>
      </c>
      <c r="B49" s="18" t="s">
        <v>22</v>
      </c>
      <c r="C49" s="6"/>
      <c r="D49" s="6"/>
      <c r="E49" s="6"/>
      <c r="F49" s="6"/>
      <c r="G49" s="6"/>
    </row>
    <row r="50" spans="1:7" ht="15.75" customHeight="1">
      <c r="A50" s="16"/>
      <c r="B50" s="18"/>
      <c r="C50" s="6"/>
      <c r="D50" s="6"/>
      <c r="E50" s="6"/>
      <c r="F50" s="6"/>
      <c r="G50" s="6"/>
    </row>
    <row r="51" spans="1:7">
      <c r="A51" s="9"/>
      <c r="B51" s="6"/>
      <c r="C51" s="6"/>
      <c r="D51" s="6"/>
      <c r="E51" s="6"/>
      <c r="F51" s="6"/>
      <c r="G51" s="6"/>
    </row>
    <row r="52" spans="1:7">
      <c r="A52" s="3"/>
      <c r="B52" s="4"/>
      <c r="C52" s="5"/>
    </row>
    <row r="53" spans="1:7">
      <c r="A53" s="3"/>
      <c r="B53" s="4"/>
      <c r="C53" s="5"/>
    </row>
    <row r="54" spans="1:7">
      <c r="A54" s="3"/>
      <c r="B54" s="4"/>
      <c r="C54" s="4"/>
    </row>
    <row r="55" spans="1:7">
      <c r="A55" s="3"/>
      <c r="B55" s="4"/>
      <c r="C55" s="4"/>
    </row>
    <row r="56" spans="1:7">
      <c r="A56" s="3"/>
      <c r="B56" s="4"/>
      <c r="C56" s="4"/>
    </row>
    <row r="57" spans="1:7">
      <c r="A57" s="3"/>
      <c r="B57" s="4"/>
      <c r="C57" s="4"/>
    </row>
    <row r="58" spans="1:7">
      <c r="A58" s="3"/>
      <c r="B58" s="4"/>
      <c r="C58" s="4"/>
    </row>
    <row r="59" spans="1:7">
      <c r="A59" s="3"/>
      <c r="B59" s="4"/>
      <c r="C59" s="4"/>
    </row>
    <row r="60" spans="1:7">
      <c r="A60" s="3"/>
      <c r="B60" s="4"/>
      <c r="C60" s="4"/>
    </row>
    <row r="61" spans="1:7">
      <c r="A61" s="3"/>
      <c r="B61" s="4"/>
      <c r="C61" s="4"/>
    </row>
    <row r="62" spans="1:7">
      <c r="A62" s="3"/>
      <c r="B62" s="5"/>
      <c r="C62" s="5"/>
    </row>
    <row r="63" spans="1:7">
      <c r="A63" s="3"/>
      <c r="B63" s="5"/>
      <c r="C63" s="5"/>
    </row>
    <row r="64" spans="1:7">
      <c r="A64" s="3"/>
      <c r="B64" s="5"/>
      <c r="C64" s="5"/>
    </row>
    <row r="65" spans="1:3">
      <c r="A65" s="3"/>
      <c r="B65" s="5"/>
      <c r="C65" s="5"/>
    </row>
    <row r="66" spans="1:3">
      <c r="A66" s="3"/>
      <c r="B66" s="5"/>
      <c r="C66" s="5"/>
    </row>
    <row r="67" spans="1:3">
      <c r="A67" s="3"/>
      <c r="B67" s="5"/>
      <c r="C67" s="5"/>
    </row>
    <row r="68" spans="1:3">
      <c r="A68" s="3"/>
      <c r="B68" s="5"/>
      <c r="C68" s="5"/>
    </row>
    <row r="69" spans="1:3">
      <c r="A69" s="3"/>
      <c r="B69" s="5"/>
      <c r="C69" s="5"/>
    </row>
    <row r="70" spans="1:3">
      <c r="A70" s="3"/>
      <c r="B70" s="5"/>
      <c r="C70" s="5"/>
    </row>
    <row r="71" spans="1:3">
      <c r="A71" s="3"/>
      <c r="B71" s="5"/>
      <c r="C71" s="5"/>
    </row>
    <row r="72" spans="1:3">
      <c r="A72" s="3"/>
      <c r="B72" s="5"/>
      <c r="C72" s="5"/>
    </row>
    <row r="73" spans="1:3">
      <c r="A73" s="3"/>
      <c r="B73" s="5"/>
      <c r="C73" s="5"/>
    </row>
  </sheetData>
  <phoneticPr fontId="0" type="noConversion"/>
  <pageMargins left="0.76" right="0.75" top="0.73" bottom="1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BK133"/>
  <sheetViews>
    <sheetView showGridLines="0" zoomScaleNormal="100" workbookViewId="0">
      <pane xSplit="1" ySplit="3" topLeftCell="AY4" activePane="bottomRight" state="frozen"/>
      <selection activeCell="P20" sqref="P20"/>
      <selection pane="topRight" activeCell="P20" sqref="P20"/>
      <selection pane="bottomLeft" activeCell="P20" sqref="P20"/>
      <selection pane="bottomRight" sqref="A1:A2"/>
    </sheetView>
  </sheetViews>
  <sheetFormatPr baseColWidth="10" defaultColWidth="11.44140625" defaultRowHeight="12.6"/>
  <cols>
    <col min="1" max="1" width="47.33203125" style="1" customWidth="1"/>
    <col min="2" max="46" width="9.6640625" style="1" customWidth="1"/>
    <col min="47" max="47" width="11.44140625" style="8"/>
    <col min="48" max="48" width="11.44140625" style="8" customWidth="1"/>
    <col min="49" max="16384" width="11.44140625" style="8"/>
  </cols>
  <sheetData>
    <row r="1" spans="1:63" s="7" customFormat="1" ht="27" customHeight="1">
      <c r="A1" s="74" t="s">
        <v>1284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</row>
    <row r="2" spans="1:63" s="7" customFormat="1" ht="27" customHeight="1">
      <c r="A2" s="75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</row>
    <row r="3" spans="1:63" s="7" customFormat="1" ht="25.5" customHeight="1">
      <c r="A3" s="37" t="s">
        <v>42</v>
      </c>
      <c r="B3" s="38">
        <v>1967</v>
      </c>
      <c r="C3" s="38">
        <v>1968</v>
      </c>
      <c r="D3" s="38">
        <v>1969</v>
      </c>
      <c r="E3" s="38">
        <v>1970</v>
      </c>
      <c r="F3" s="38">
        <v>1971</v>
      </c>
      <c r="G3" s="38">
        <v>1972</v>
      </c>
      <c r="H3" s="38">
        <v>1973</v>
      </c>
      <c r="I3" s="38">
        <v>1974</v>
      </c>
      <c r="J3" s="38">
        <v>1975</v>
      </c>
      <c r="K3" s="38">
        <v>1976</v>
      </c>
      <c r="L3" s="38">
        <v>1977</v>
      </c>
      <c r="M3" s="38">
        <v>1978</v>
      </c>
      <c r="N3" s="38">
        <v>1979</v>
      </c>
      <c r="O3" s="38">
        <v>1980</v>
      </c>
      <c r="P3" s="38">
        <v>1981</v>
      </c>
      <c r="Q3" s="38">
        <v>1982</v>
      </c>
      <c r="R3" s="38">
        <v>1983</v>
      </c>
      <c r="S3" s="38">
        <v>1984</v>
      </c>
      <c r="T3" s="38">
        <v>1985</v>
      </c>
      <c r="U3" s="38">
        <v>1986</v>
      </c>
      <c r="V3" s="38">
        <v>1987</v>
      </c>
      <c r="W3" s="38">
        <v>1988</v>
      </c>
      <c r="X3" s="38">
        <v>1989</v>
      </c>
      <c r="Y3" s="38">
        <v>1990</v>
      </c>
      <c r="Z3" s="38">
        <v>1991</v>
      </c>
      <c r="AA3" s="38">
        <v>1992</v>
      </c>
      <c r="AB3" s="38">
        <v>1993</v>
      </c>
      <c r="AC3" s="38">
        <v>1994</v>
      </c>
      <c r="AD3" s="38">
        <v>1995</v>
      </c>
      <c r="AE3" s="38">
        <v>1996</v>
      </c>
      <c r="AF3" s="38">
        <v>1997</v>
      </c>
      <c r="AG3" s="38">
        <v>1998</v>
      </c>
      <c r="AH3" s="38">
        <v>1999</v>
      </c>
      <c r="AI3" s="38">
        <v>2000</v>
      </c>
      <c r="AJ3" s="38">
        <v>2001</v>
      </c>
      <c r="AK3" s="38">
        <v>2002</v>
      </c>
      <c r="AL3" s="38">
        <v>2003</v>
      </c>
      <c r="AM3" s="38">
        <v>2004</v>
      </c>
      <c r="AN3" s="38">
        <v>2005</v>
      </c>
      <c r="AO3" s="38">
        <v>2006</v>
      </c>
      <c r="AP3" s="38">
        <v>2007</v>
      </c>
      <c r="AQ3" s="38">
        <v>2008</v>
      </c>
      <c r="AR3" s="38">
        <v>2009</v>
      </c>
      <c r="AS3" s="38">
        <v>2010</v>
      </c>
      <c r="AT3" s="38">
        <v>2011</v>
      </c>
      <c r="AU3" s="38">
        <v>2012</v>
      </c>
      <c r="AV3" s="39">
        <v>2013</v>
      </c>
      <c r="AW3" s="39">
        <v>2014</v>
      </c>
      <c r="AX3" s="39">
        <v>2015</v>
      </c>
      <c r="AY3" s="39" t="s">
        <v>344</v>
      </c>
      <c r="AZ3" s="39" t="s">
        <v>510</v>
      </c>
      <c r="BA3" s="39">
        <v>2018</v>
      </c>
      <c r="BB3" s="39">
        <v>2019</v>
      </c>
      <c r="BC3" s="39" t="s">
        <v>914</v>
      </c>
      <c r="BD3" s="39">
        <v>2021</v>
      </c>
      <c r="BE3" s="39" t="s">
        <v>1421</v>
      </c>
      <c r="BF3" s="39">
        <v>2023</v>
      </c>
      <c r="BG3" s="39">
        <v>2024</v>
      </c>
      <c r="BH3" s="39">
        <v>2025</v>
      </c>
    </row>
    <row r="4" spans="1:63" ht="15.75" customHeight="1">
      <c r="A4" s="36" t="s">
        <v>55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</row>
    <row r="5" spans="1:63" ht="12.75" customHeight="1">
      <c r="A5" s="29" t="s">
        <v>17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>
        <v>50</v>
      </c>
      <c r="Z5" s="30">
        <v>50</v>
      </c>
      <c r="AA5" s="30">
        <v>50</v>
      </c>
      <c r="AB5" s="30">
        <v>50</v>
      </c>
      <c r="AC5" s="30">
        <v>50</v>
      </c>
      <c r="AD5" s="30">
        <v>50</v>
      </c>
      <c r="AE5" s="30">
        <v>50</v>
      </c>
      <c r="AF5" s="30">
        <v>50</v>
      </c>
      <c r="AG5" s="30">
        <v>50</v>
      </c>
      <c r="AH5" s="30">
        <v>50</v>
      </c>
      <c r="AI5" s="30">
        <v>50</v>
      </c>
      <c r="AJ5" s="30">
        <v>50</v>
      </c>
      <c r="AK5" s="30">
        <v>50</v>
      </c>
      <c r="AL5" s="30">
        <v>50</v>
      </c>
      <c r="AM5" s="30">
        <v>50</v>
      </c>
      <c r="AN5" s="30">
        <v>50</v>
      </c>
      <c r="AO5" s="30">
        <v>50</v>
      </c>
      <c r="AP5" s="30">
        <v>50</v>
      </c>
      <c r="AQ5" s="30">
        <v>50</v>
      </c>
      <c r="AR5" s="30">
        <v>50</v>
      </c>
      <c r="AS5" s="30">
        <v>50</v>
      </c>
      <c r="AT5" s="30">
        <v>50</v>
      </c>
      <c r="AU5" s="30">
        <v>50</v>
      </c>
      <c r="AV5" s="30">
        <v>50</v>
      </c>
      <c r="AW5" s="30">
        <v>50</v>
      </c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J5" s="60"/>
    </row>
    <row r="6" spans="1:63" ht="12.75" customHeight="1">
      <c r="A6" s="29" t="s">
        <v>18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>
        <v>80</v>
      </c>
      <c r="Z6" s="30">
        <v>80</v>
      </c>
      <c r="AA6" s="30">
        <v>80</v>
      </c>
      <c r="AB6" s="30">
        <v>80</v>
      </c>
      <c r="AC6" s="30">
        <v>80</v>
      </c>
      <c r="AD6" s="30">
        <v>80</v>
      </c>
      <c r="AE6" s="30">
        <v>80</v>
      </c>
      <c r="AF6" s="30">
        <v>80</v>
      </c>
      <c r="AG6" s="30">
        <v>80</v>
      </c>
      <c r="AH6" s="30">
        <v>80</v>
      </c>
      <c r="AI6" s="30">
        <v>80</v>
      </c>
      <c r="AJ6" s="30">
        <v>80</v>
      </c>
      <c r="AK6" s="30">
        <v>80</v>
      </c>
      <c r="AL6" s="30">
        <v>80</v>
      </c>
      <c r="AM6" s="30">
        <v>80</v>
      </c>
      <c r="AN6" s="30">
        <v>80</v>
      </c>
      <c r="AO6" s="30">
        <v>80</v>
      </c>
      <c r="AP6" s="30">
        <v>80</v>
      </c>
      <c r="AQ6" s="30">
        <v>80</v>
      </c>
      <c r="AR6" s="30">
        <v>80</v>
      </c>
      <c r="AS6" s="30">
        <v>80</v>
      </c>
      <c r="AT6" s="30">
        <v>80</v>
      </c>
      <c r="AU6" s="30">
        <v>80</v>
      </c>
      <c r="AV6" s="30">
        <v>80</v>
      </c>
      <c r="AW6" s="30">
        <v>80</v>
      </c>
      <c r="AX6" s="30">
        <v>80</v>
      </c>
      <c r="AY6" s="30"/>
      <c r="AZ6" s="30"/>
      <c r="BA6" s="30"/>
      <c r="BB6" s="30"/>
      <c r="BC6" s="30"/>
      <c r="BD6" s="30"/>
      <c r="BE6" s="30"/>
      <c r="BF6" s="30"/>
      <c r="BG6" s="30"/>
      <c r="BH6" s="30"/>
    </row>
    <row r="7" spans="1:63" ht="12.75" customHeight="1">
      <c r="A7" s="29" t="s">
        <v>19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>
        <v>125</v>
      </c>
      <c r="Z7" s="30">
        <v>125</v>
      </c>
      <c r="AA7" s="30">
        <v>125</v>
      </c>
      <c r="AB7" s="30">
        <v>125</v>
      </c>
      <c r="AC7" s="30">
        <v>125</v>
      </c>
      <c r="AD7" s="30">
        <v>125</v>
      </c>
      <c r="AE7" s="30">
        <v>125</v>
      </c>
      <c r="AF7" s="30">
        <v>125</v>
      </c>
      <c r="AG7" s="30">
        <v>125</v>
      </c>
      <c r="AH7" s="30">
        <v>125</v>
      </c>
      <c r="AI7" s="30">
        <v>125</v>
      </c>
      <c r="AJ7" s="30">
        <v>125</v>
      </c>
      <c r="AK7" s="30">
        <v>125</v>
      </c>
      <c r="AL7" s="30">
        <v>125</v>
      </c>
      <c r="AM7" s="30">
        <v>125</v>
      </c>
      <c r="AN7" s="30">
        <v>125</v>
      </c>
      <c r="AO7" s="30">
        <v>125</v>
      </c>
      <c r="AP7" s="30">
        <v>125</v>
      </c>
      <c r="AQ7" s="30">
        <v>125</v>
      </c>
      <c r="AR7" s="30">
        <v>125</v>
      </c>
      <c r="AS7" s="30">
        <v>125</v>
      </c>
      <c r="AT7" s="30">
        <v>125</v>
      </c>
      <c r="AU7" s="30">
        <v>125</v>
      </c>
      <c r="AV7" s="30">
        <v>125</v>
      </c>
      <c r="AW7" s="30">
        <v>125</v>
      </c>
      <c r="AX7" s="30">
        <v>125</v>
      </c>
      <c r="AY7" s="30"/>
      <c r="AZ7" s="30"/>
      <c r="BA7" s="30"/>
      <c r="BB7" s="30"/>
      <c r="BC7" s="30"/>
      <c r="BD7" s="30"/>
      <c r="BE7" s="30"/>
      <c r="BF7" s="30"/>
      <c r="BG7" s="30"/>
      <c r="BH7" s="30"/>
      <c r="BJ7" s="60"/>
      <c r="BK7" s="60"/>
    </row>
    <row r="8" spans="1:63" ht="12.75" customHeight="1">
      <c r="A8" s="29" t="s">
        <v>1278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>
        <v>180</v>
      </c>
      <c r="BB8" s="30">
        <v>180</v>
      </c>
      <c r="BC8" s="30">
        <v>180</v>
      </c>
      <c r="BD8" s="30">
        <v>180</v>
      </c>
      <c r="BE8" s="30">
        <v>180</v>
      </c>
      <c r="BF8" s="30">
        <v>180</v>
      </c>
      <c r="BG8" s="30">
        <v>180</v>
      </c>
      <c r="BH8" s="30">
        <v>180</v>
      </c>
      <c r="BI8" s="53"/>
    </row>
    <row r="9" spans="1:63" ht="12.75" customHeight="1">
      <c r="A9" s="29" t="s">
        <v>1697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30">
        <v>161</v>
      </c>
      <c r="AQ9" s="30">
        <v>161</v>
      </c>
      <c r="AR9" s="30">
        <v>161</v>
      </c>
      <c r="AS9" s="30">
        <v>161</v>
      </c>
      <c r="AT9" s="30">
        <v>161</v>
      </c>
      <c r="AU9" s="30">
        <v>161</v>
      </c>
      <c r="AV9" s="30">
        <v>161</v>
      </c>
      <c r="AW9" s="30">
        <v>161</v>
      </c>
      <c r="AX9" s="30">
        <v>161</v>
      </c>
      <c r="AY9" s="30">
        <v>161</v>
      </c>
      <c r="AZ9" s="30">
        <v>161</v>
      </c>
      <c r="BA9" s="30">
        <v>161</v>
      </c>
      <c r="BB9" s="30">
        <v>161</v>
      </c>
      <c r="BC9" s="30">
        <v>161</v>
      </c>
      <c r="BD9" s="30">
        <v>161</v>
      </c>
      <c r="BE9" s="30">
        <v>161</v>
      </c>
      <c r="BF9" s="30">
        <v>161</v>
      </c>
      <c r="BG9" s="30">
        <v>161</v>
      </c>
      <c r="BH9" s="30">
        <v>161</v>
      </c>
    </row>
    <row r="10" spans="1:63" ht="12.75" customHeight="1">
      <c r="A10" s="29" t="s">
        <v>1698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>
        <v>314</v>
      </c>
      <c r="BG10" s="30">
        <v>314</v>
      </c>
      <c r="BH10" s="30">
        <v>314</v>
      </c>
    </row>
    <row r="11" spans="1:63" ht="12.75" customHeight="1">
      <c r="A11" s="29" t="s">
        <v>1117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30">
        <v>10</v>
      </c>
      <c r="AT11" s="30">
        <v>10</v>
      </c>
      <c r="AU11" s="30">
        <v>10</v>
      </c>
      <c r="AV11" s="30">
        <v>10</v>
      </c>
      <c r="AW11" s="30">
        <v>10</v>
      </c>
      <c r="AX11" s="30">
        <v>10</v>
      </c>
      <c r="AY11" s="30">
        <v>10</v>
      </c>
      <c r="AZ11" s="30">
        <v>10</v>
      </c>
      <c r="BA11" s="30">
        <v>10</v>
      </c>
      <c r="BB11" s="30">
        <v>10</v>
      </c>
      <c r="BC11" s="30">
        <v>10</v>
      </c>
      <c r="BD11" s="30">
        <v>10</v>
      </c>
      <c r="BE11" s="30">
        <v>10</v>
      </c>
      <c r="BF11" s="30">
        <v>10</v>
      </c>
      <c r="BG11" s="30">
        <v>10</v>
      </c>
      <c r="BH11" s="30">
        <v>10</v>
      </c>
    </row>
    <row r="12" spans="1:63" ht="12.75" customHeight="1">
      <c r="A12" s="29" t="s">
        <v>32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30">
        <v>5</v>
      </c>
      <c r="AT12" s="30">
        <v>5</v>
      </c>
      <c r="AU12" s="30">
        <v>5</v>
      </c>
      <c r="AV12" s="30">
        <v>5</v>
      </c>
      <c r="AW12" s="30">
        <v>5</v>
      </c>
      <c r="AX12" s="30">
        <v>5</v>
      </c>
      <c r="AY12" s="30">
        <v>5</v>
      </c>
      <c r="AZ12" s="30">
        <v>5</v>
      </c>
      <c r="BA12" s="30">
        <v>5</v>
      </c>
      <c r="BB12" s="30">
        <v>5</v>
      </c>
      <c r="BC12" s="30">
        <v>5</v>
      </c>
      <c r="BD12" s="30">
        <v>5</v>
      </c>
      <c r="BE12" s="30">
        <v>5</v>
      </c>
      <c r="BF12" s="30">
        <v>5</v>
      </c>
      <c r="BG12" s="30">
        <v>5</v>
      </c>
      <c r="BH12" s="30">
        <v>5</v>
      </c>
      <c r="BK12" s="60"/>
    </row>
    <row r="13" spans="1:63" ht="12.75" customHeight="1">
      <c r="A13" s="29" t="s">
        <v>31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30">
        <v>14</v>
      </c>
      <c r="AT13" s="30">
        <v>14</v>
      </c>
      <c r="AU13" s="30">
        <v>14</v>
      </c>
      <c r="AV13" s="30">
        <v>14</v>
      </c>
      <c r="AW13" s="30">
        <v>14</v>
      </c>
      <c r="AX13" s="30">
        <v>14</v>
      </c>
      <c r="AY13" s="30">
        <v>14</v>
      </c>
      <c r="AZ13" s="30">
        <v>14</v>
      </c>
      <c r="BA13" s="30">
        <v>14</v>
      </c>
      <c r="BB13" s="30">
        <v>14</v>
      </c>
      <c r="BC13" s="30">
        <v>14</v>
      </c>
      <c r="BD13" s="30">
        <v>14</v>
      </c>
      <c r="BE13" s="30">
        <v>14</v>
      </c>
      <c r="BF13" s="30">
        <v>14</v>
      </c>
      <c r="BG13" s="30">
        <v>14</v>
      </c>
      <c r="BH13" s="30">
        <v>14</v>
      </c>
    </row>
    <row r="14" spans="1:63" ht="12.75" customHeight="1">
      <c r="A14" s="29" t="s">
        <v>30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30">
        <v>10</v>
      </c>
      <c r="AT14" s="30">
        <v>10</v>
      </c>
      <c r="AU14" s="30">
        <v>10</v>
      </c>
      <c r="AV14" s="30">
        <v>10</v>
      </c>
      <c r="AW14" s="30">
        <v>10</v>
      </c>
      <c r="AX14" s="30">
        <v>10</v>
      </c>
      <c r="AY14" s="30">
        <v>10</v>
      </c>
      <c r="AZ14" s="30">
        <v>10</v>
      </c>
      <c r="BA14" s="30">
        <v>10</v>
      </c>
      <c r="BB14" s="30">
        <v>10</v>
      </c>
      <c r="BC14" s="30">
        <v>10</v>
      </c>
      <c r="BD14" s="30">
        <v>10</v>
      </c>
      <c r="BE14" s="30">
        <v>10</v>
      </c>
      <c r="BF14" s="30">
        <v>10</v>
      </c>
      <c r="BG14" s="30">
        <v>10</v>
      </c>
      <c r="BH14" s="30">
        <v>10</v>
      </c>
    </row>
    <row r="15" spans="1:63" ht="12.75" customHeight="1">
      <c r="A15" s="29" t="s">
        <v>29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30">
        <v>12</v>
      </c>
      <c r="AT15" s="30">
        <v>12</v>
      </c>
      <c r="AU15" s="30">
        <v>12</v>
      </c>
      <c r="AV15" s="30">
        <v>12</v>
      </c>
      <c r="AW15" s="30">
        <v>12</v>
      </c>
      <c r="AX15" s="30">
        <v>12</v>
      </c>
      <c r="AY15" s="30">
        <v>12</v>
      </c>
      <c r="AZ15" s="30">
        <v>12</v>
      </c>
      <c r="BA15" s="30">
        <v>12</v>
      </c>
      <c r="BB15" s="30">
        <v>12</v>
      </c>
      <c r="BC15" s="30">
        <v>12</v>
      </c>
      <c r="BD15" s="30">
        <v>12</v>
      </c>
      <c r="BE15" s="30">
        <v>12</v>
      </c>
      <c r="BF15" s="30">
        <v>12</v>
      </c>
      <c r="BG15" s="30">
        <v>12</v>
      </c>
      <c r="BH15" s="30">
        <v>12</v>
      </c>
    </row>
    <row r="16" spans="1:63" ht="12.75" customHeight="1">
      <c r="A16" s="29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30">
        <v>12</v>
      </c>
      <c r="AT16" s="30">
        <v>12</v>
      </c>
      <c r="AU16" s="30">
        <v>12</v>
      </c>
      <c r="AV16" s="30">
        <v>12</v>
      </c>
      <c r="AW16" s="30">
        <v>12</v>
      </c>
      <c r="AX16" s="30">
        <v>12</v>
      </c>
      <c r="AY16" s="30">
        <v>12</v>
      </c>
      <c r="AZ16" s="30">
        <v>12</v>
      </c>
      <c r="BA16" s="30">
        <v>12</v>
      </c>
      <c r="BB16" s="30">
        <v>12</v>
      </c>
      <c r="BC16" s="30">
        <v>12</v>
      </c>
      <c r="BD16" s="30">
        <v>12</v>
      </c>
      <c r="BE16" s="30">
        <v>12</v>
      </c>
      <c r="BF16" s="30">
        <v>12</v>
      </c>
      <c r="BG16" s="30">
        <v>12</v>
      </c>
      <c r="BH16" s="30">
        <v>12</v>
      </c>
    </row>
    <row r="17" spans="1:60" ht="12.75" customHeight="1">
      <c r="A17" s="29" t="s">
        <v>27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>
        <v>7.5</v>
      </c>
      <c r="AU17" s="30">
        <v>7.5</v>
      </c>
      <c r="AV17" s="30">
        <v>7.5</v>
      </c>
      <c r="AW17" s="30">
        <v>7.5</v>
      </c>
      <c r="AX17" s="30">
        <v>7.5</v>
      </c>
      <c r="AY17" s="30">
        <v>7.5</v>
      </c>
      <c r="AZ17" s="30">
        <v>7.5</v>
      </c>
      <c r="BA17" s="30">
        <v>7.5</v>
      </c>
      <c r="BB17" s="30">
        <v>7.5</v>
      </c>
      <c r="BC17" s="30">
        <v>7.5</v>
      </c>
      <c r="BD17" s="30">
        <v>7.5</v>
      </c>
      <c r="BE17" s="30">
        <v>7.5</v>
      </c>
      <c r="BF17" s="30">
        <v>7.5</v>
      </c>
      <c r="BG17" s="30">
        <v>7.5</v>
      </c>
      <c r="BH17" s="30">
        <v>7.5</v>
      </c>
    </row>
    <row r="18" spans="1:60" ht="12.75" customHeight="1">
      <c r="A18" s="29" t="s">
        <v>127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>
        <v>170</v>
      </c>
      <c r="AW18" s="30">
        <v>170</v>
      </c>
      <c r="AX18" s="57">
        <v>180</v>
      </c>
      <c r="AY18" s="57">
        <v>180</v>
      </c>
      <c r="AZ18" s="57">
        <v>180</v>
      </c>
      <c r="BA18" s="57">
        <v>180</v>
      </c>
      <c r="BB18" s="57">
        <v>180</v>
      </c>
      <c r="BC18" s="57">
        <v>180</v>
      </c>
      <c r="BD18" s="57">
        <v>180</v>
      </c>
      <c r="BE18" s="57">
        <v>180</v>
      </c>
      <c r="BF18" s="57">
        <v>180</v>
      </c>
      <c r="BG18" s="57">
        <v>180</v>
      </c>
      <c r="BH18" s="57">
        <v>180</v>
      </c>
    </row>
    <row r="19" spans="1:60" ht="12.75" customHeight="1">
      <c r="A19" s="29" t="s">
        <v>1115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>
        <v>4.5</v>
      </c>
      <c r="AT19" s="30">
        <v>4.5</v>
      </c>
      <c r="AU19" s="30">
        <v>11.5</v>
      </c>
      <c r="AV19" s="30">
        <v>11.5</v>
      </c>
      <c r="AW19" s="30">
        <v>11.5</v>
      </c>
      <c r="AX19" s="30">
        <v>11.5</v>
      </c>
      <c r="AY19" s="30">
        <v>11.5</v>
      </c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0" ht="12.75" customHeight="1">
      <c r="A20" s="29" t="s">
        <v>1116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>
        <v>3.1</v>
      </c>
      <c r="AT20" s="30">
        <v>3.1</v>
      </c>
      <c r="AU20" s="30">
        <v>3.1</v>
      </c>
      <c r="AV20" s="30">
        <v>3.1</v>
      </c>
      <c r="AW20" s="30">
        <v>3.1</v>
      </c>
      <c r="AX20" s="30">
        <v>3.1</v>
      </c>
      <c r="AY20" s="30">
        <v>3.1</v>
      </c>
      <c r="AZ20" s="30">
        <v>3.1</v>
      </c>
      <c r="BA20" s="30">
        <v>3.1</v>
      </c>
      <c r="BB20" s="30">
        <v>3.1</v>
      </c>
      <c r="BC20" s="30">
        <v>3.1</v>
      </c>
      <c r="BD20" s="30">
        <v>3.1</v>
      </c>
      <c r="BE20" s="30">
        <v>3.1</v>
      </c>
      <c r="BF20" s="30">
        <v>3.1</v>
      </c>
      <c r="BG20" s="30">
        <v>3.1</v>
      </c>
      <c r="BH20" s="30">
        <v>3.1</v>
      </c>
    </row>
    <row r="21" spans="1:60" ht="12.75" customHeight="1">
      <c r="A21" s="29" t="s">
        <v>26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>
        <v>23.093999999999998</v>
      </c>
      <c r="Z21" s="30">
        <v>23.093999999999998</v>
      </c>
      <c r="AA21" s="30">
        <v>21.693999999999999</v>
      </c>
      <c r="AB21" s="30">
        <v>16.57</v>
      </c>
      <c r="AC21" s="30">
        <v>17.600000000000001</v>
      </c>
      <c r="AD21" s="30">
        <v>16.43</v>
      </c>
      <c r="AE21" s="30">
        <v>15.229999999999999</v>
      </c>
      <c r="AF21" s="30">
        <v>15.229999999999999</v>
      </c>
      <c r="AG21" s="30">
        <v>15.229999999999999</v>
      </c>
      <c r="AH21" s="30">
        <v>15.229999999999999</v>
      </c>
      <c r="AI21" s="30">
        <v>15.229999999999999</v>
      </c>
      <c r="AJ21" s="30">
        <v>15.229999999999999</v>
      </c>
      <c r="AK21" s="30">
        <v>13.729999999999999</v>
      </c>
      <c r="AL21" s="30">
        <v>13.45</v>
      </c>
      <c r="AM21" s="30">
        <v>13.45</v>
      </c>
      <c r="AN21" s="30">
        <v>13.45</v>
      </c>
      <c r="AO21" s="30">
        <v>13.45</v>
      </c>
      <c r="AP21" s="30">
        <v>10.6</v>
      </c>
      <c r="AQ21" s="30">
        <v>10.6</v>
      </c>
      <c r="AR21" s="30">
        <v>10.6</v>
      </c>
      <c r="AS21" s="30">
        <v>3</v>
      </c>
      <c r="AT21" s="30">
        <v>3</v>
      </c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</row>
    <row r="22" spans="1:60" ht="15.75" customHeight="1">
      <c r="A22" s="36" t="s">
        <v>54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51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</row>
    <row r="23" spans="1:60" ht="12.75" customHeight="1">
      <c r="A23" s="29" t="s">
        <v>16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>
        <v>10</v>
      </c>
      <c r="Z23" s="30">
        <v>10</v>
      </c>
      <c r="AA23" s="30">
        <v>10</v>
      </c>
      <c r="AB23" s="30">
        <v>10</v>
      </c>
      <c r="AC23" s="30">
        <v>10</v>
      </c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</row>
    <row r="24" spans="1:60" ht="12.75" customHeight="1">
      <c r="A24" s="29" t="s">
        <v>15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>
        <v>21</v>
      </c>
      <c r="Z24" s="30">
        <v>21</v>
      </c>
      <c r="AA24" s="30">
        <v>21</v>
      </c>
      <c r="AB24" s="30">
        <v>21</v>
      </c>
      <c r="AC24" s="30">
        <v>21</v>
      </c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</row>
    <row r="25" spans="1:60" ht="12.75" customHeight="1">
      <c r="A25" s="29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>
        <v>20</v>
      </c>
      <c r="Z25" s="30">
        <v>20</v>
      </c>
      <c r="AA25" s="30">
        <v>20</v>
      </c>
      <c r="AB25" s="30">
        <v>20</v>
      </c>
      <c r="AC25" s="30">
        <v>20</v>
      </c>
      <c r="AD25" s="30">
        <v>20</v>
      </c>
      <c r="AE25" s="30">
        <v>20</v>
      </c>
      <c r="AF25" s="30">
        <v>20</v>
      </c>
      <c r="AG25" s="30">
        <v>20</v>
      </c>
      <c r="AH25" s="30">
        <v>20</v>
      </c>
      <c r="AI25" s="30">
        <v>20</v>
      </c>
      <c r="AJ25" s="30">
        <v>20</v>
      </c>
      <c r="AK25" s="30">
        <v>20</v>
      </c>
      <c r="AL25" s="30">
        <v>20</v>
      </c>
      <c r="AM25" s="30">
        <v>20</v>
      </c>
      <c r="AN25" s="30">
        <v>20</v>
      </c>
      <c r="AO25" s="30">
        <v>20</v>
      </c>
      <c r="AP25" s="30">
        <v>20</v>
      </c>
      <c r="AQ25" s="30">
        <v>20</v>
      </c>
      <c r="AR25" s="30">
        <v>20</v>
      </c>
      <c r="AS25" s="30">
        <v>20</v>
      </c>
      <c r="AT25" s="30">
        <v>20</v>
      </c>
      <c r="AU25" s="30">
        <v>20</v>
      </c>
      <c r="AV25" s="30">
        <v>20</v>
      </c>
      <c r="AW25" s="52">
        <v>20</v>
      </c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</row>
    <row r="26" spans="1:60" ht="12.75" customHeight="1">
      <c r="A26" s="29" t="s">
        <v>13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>
        <v>113</v>
      </c>
      <c r="AA26" s="30">
        <v>226</v>
      </c>
      <c r="AB26" s="30">
        <v>226</v>
      </c>
      <c r="AC26" s="30">
        <v>226</v>
      </c>
      <c r="AD26" s="30">
        <v>226</v>
      </c>
      <c r="AE26" s="30">
        <v>226</v>
      </c>
      <c r="AF26" s="30">
        <v>226</v>
      </c>
      <c r="AG26" s="30">
        <v>226</v>
      </c>
      <c r="AH26" s="30">
        <v>226</v>
      </c>
      <c r="AI26" s="30">
        <v>226</v>
      </c>
      <c r="AJ26" s="30">
        <v>226</v>
      </c>
      <c r="AK26" s="30">
        <v>226</v>
      </c>
      <c r="AL26" s="30">
        <v>226</v>
      </c>
      <c r="AM26" s="30">
        <v>212</v>
      </c>
      <c r="AN26" s="30">
        <v>212</v>
      </c>
      <c r="AO26" s="30">
        <v>212</v>
      </c>
      <c r="AP26" s="30">
        <v>212</v>
      </c>
      <c r="AQ26" s="30">
        <v>212</v>
      </c>
      <c r="AR26" s="30">
        <v>212</v>
      </c>
      <c r="AS26" s="30">
        <v>212</v>
      </c>
      <c r="AT26" s="30">
        <v>212</v>
      </c>
      <c r="AU26" s="30">
        <v>212</v>
      </c>
      <c r="AV26" s="30">
        <v>212</v>
      </c>
      <c r="AW26" s="30">
        <v>212</v>
      </c>
      <c r="AX26" s="30">
        <v>212</v>
      </c>
      <c r="AY26" s="30">
        <v>212</v>
      </c>
      <c r="AZ26" s="30">
        <v>212</v>
      </c>
      <c r="BA26" s="30">
        <v>212</v>
      </c>
      <c r="BB26" s="30">
        <v>212</v>
      </c>
      <c r="BC26" s="30">
        <v>212</v>
      </c>
      <c r="BD26" s="30">
        <v>212</v>
      </c>
      <c r="BE26" s="30">
        <v>212</v>
      </c>
      <c r="BF26" s="30">
        <v>212</v>
      </c>
      <c r="BG26" s="30">
        <v>212</v>
      </c>
      <c r="BH26" s="30">
        <v>212</v>
      </c>
    </row>
    <row r="27" spans="1:60" ht="12.75" customHeight="1">
      <c r="A27" s="29" t="s">
        <v>723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30">
        <v>200</v>
      </c>
      <c r="AP27" s="30">
        <v>200</v>
      </c>
      <c r="AQ27" s="30">
        <v>300</v>
      </c>
      <c r="AR27" s="30">
        <v>300</v>
      </c>
      <c r="AS27" s="30">
        <v>300</v>
      </c>
      <c r="AT27" s="30">
        <v>300</v>
      </c>
      <c r="AU27" s="30">
        <v>300</v>
      </c>
      <c r="AV27" s="30">
        <v>300</v>
      </c>
      <c r="AW27" s="30">
        <v>300</v>
      </c>
      <c r="AX27" s="30">
        <v>350</v>
      </c>
      <c r="AY27" s="30">
        <v>300</v>
      </c>
      <c r="AZ27" s="30">
        <v>300</v>
      </c>
      <c r="BA27" s="30">
        <v>300</v>
      </c>
      <c r="BB27" s="30">
        <v>300</v>
      </c>
      <c r="BC27" s="30">
        <v>300</v>
      </c>
      <c r="BD27" s="30">
        <v>300</v>
      </c>
      <c r="BE27" s="30">
        <v>300</v>
      </c>
      <c r="BF27" s="30">
        <v>300</v>
      </c>
      <c r="BG27" s="30">
        <v>300</v>
      </c>
      <c r="BH27" s="30">
        <v>300</v>
      </c>
    </row>
    <row r="28" spans="1:60" ht="12.75" customHeight="1">
      <c r="A28" s="29" t="s">
        <v>633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>
        <v>180</v>
      </c>
      <c r="BA28" s="30">
        <v>180</v>
      </c>
      <c r="BB28" s="30">
        <v>180</v>
      </c>
      <c r="BC28" s="30">
        <v>180</v>
      </c>
      <c r="BD28" s="30">
        <v>180</v>
      </c>
      <c r="BE28" s="30">
        <v>180</v>
      </c>
      <c r="BF28" s="30">
        <v>180</v>
      </c>
      <c r="BG28" s="30">
        <v>180</v>
      </c>
      <c r="BH28" s="30">
        <v>180</v>
      </c>
    </row>
    <row r="29" spans="1:60" ht="12.75" customHeight="1">
      <c r="A29" s="29" t="s">
        <v>667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>
        <v>180</v>
      </c>
      <c r="BB29" s="30">
        <v>180</v>
      </c>
      <c r="BC29" s="30">
        <v>180</v>
      </c>
      <c r="BD29" s="30">
        <v>180</v>
      </c>
      <c r="BE29" s="30">
        <v>180</v>
      </c>
      <c r="BF29" s="30">
        <v>180</v>
      </c>
      <c r="BG29" s="30">
        <v>180</v>
      </c>
      <c r="BH29" s="30">
        <v>180</v>
      </c>
    </row>
    <row r="30" spans="1:60" ht="12.75" customHeight="1">
      <c r="A30" s="29" t="s">
        <v>52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30">
        <v>100</v>
      </c>
      <c r="AV30" s="30">
        <v>100</v>
      </c>
      <c r="AW30" s="30">
        <v>100</v>
      </c>
      <c r="AX30" s="30">
        <v>100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/>
    </row>
    <row r="31" spans="1:60" ht="12.75" customHeight="1">
      <c r="A31" s="29" t="s">
        <v>56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30">
        <v>100</v>
      </c>
      <c r="AW31" s="30">
        <v>100</v>
      </c>
      <c r="AX31" s="30">
        <v>50</v>
      </c>
      <c r="AY31" s="30">
        <v>50</v>
      </c>
      <c r="AZ31" s="30">
        <v>50</v>
      </c>
      <c r="BA31" s="30">
        <v>50</v>
      </c>
      <c r="BB31" s="30">
        <v>50</v>
      </c>
      <c r="BC31" s="30">
        <v>50</v>
      </c>
      <c r="BD31" s="30">
        <v>50</v>
      </c>
      <c r="BE31" s="30">
        <v>50</v>
      </c>
      <c r="BF31" s="30">
        <v>50</v>
      </c>
      <c r="BG31" s="30">
        <v>50</v>
      </c>
      <c r="BH31" s="30">
        <v>50</v>
      </c>
    </row>
    <row r="32" spans="1:60" ht="12.75" customHeight="1">
      <c r="A32" s="29" t="s">
        <v>53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30">
        <v>100</v>
      </c>
      <c r="AW32" s="30">
        <v>100</v>
      </c>
      <c r="AX32" s="30">
        <v>100</v>
      </c>
      <c r="AY32" s="30"/>
      <c r="AZ32" s="30"/>
      <c r="BA32" s="30"/>
      <c r="BB32" s="30"/>
      <c r="BC32" s="30"/>
      <c r="BD32" s="30"/>
      <c r="BE32" s="30"/>
      <c r="BF32" s="30"/>
      <c r="BG32" s="30"/>
      <c r="BH32" s="30"/>
    </row>
    <row r="33" spans="1:62" ht="12.75" customHeight="1">
      <c r="A33" s="29" t="s">
        <v>198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>
        <v>3.7</v>
      </c>
      <c r="Z33" s="52">
        <v>3.7</v>
      </c>
      <c r="AA33" s="52">
        <v>3.7</v>
      </c>
      <c r="AB33" s="52">
        <v>3.7</v>
      </c>
      <c r="AC33" s="52">
        <v>3.7</v>
      </c>
      <c r="AD33" s="52">
        <v>3.7</v>
      </c>
      <c r="AE33" s="52">
        <v>3.7</v>
      </c>
      <c r="AF33" s="52">
        <v>3.7</v>
      </c>
      <c r="AG33" s="52">
        <v>3.7</v>
      </c>
      <c r="AH33" s="52">
        <v>3.7</v>
      </c>
      <c r="AI33" s="52">
        <v>3.7</v>
      </c>
      <c r="AJ33" s="52">
        <v>3.7</v>
      </c>
      <c r="AK33" s="52">
        <v>3.7</v>
      </c>
      <c r="AL33" s="52">
        <v>3.7</v>
      </c>
      <c r="AM33" s="52">
        <v>3.7</v>
      </c>
      <c r="AN33" s="52">
        <v>3.7</v>
      </c>
      <c r="AO33" s="52">
        <v>3.7</v>
      </c>
      <c r="AP33" s="52">
        <v>3.7</v>
      </c>
      <c r="AQ33" s="52">
        <v>3.7</v>
      </c>
      <c r="AR33" s="52">
        <v>3.7</v>
      </c>
      <c r="AS33" s="52">
        <v>3.7</v>
      </c>
      <c r="AT33" s="52">
        <v>3.7</v>
      </c>
      <c r="AU33" s="52">
        <v>3.7</v>
      </c>
      <c r="AV33" s="52">
        <v>3.7</v>
      </c>
      <c r="AW33" s="52">
        <v>3.7</v>
      </c>
      <c r="AX33" s="52">
        <v>3.7</v>
      </c>
      <c r="AY33" s="52">
        <v>3.7</v>
      </c>
      <c r="AZ33" s="52">
        <v>3.7</v>
      </c>
      <c r="BA33" s="52">
        <v>3.7</v>
      </c>
      <c r="BB33" s="52">
        <v>3.7</v>
      </c>
      <c r="BC33" s="52">
        <v>3.7</v>
      </c>
      <c r="BD33" s="52">
        <v>3.7</v>
      </c>
      <c r="BE33" s="52">
        <v>3.7</v>
      </c>
      <c r="BF33" s="52">
        <v>3.7</v>
      </c>
      <c r="BG33" s="52">
        <v>3.7</v>
      </c>
      <c r="BH33" s="52">
        <v>3.7</v>
      </c>
    </row>
    <row r="34" spans="1:62" ht="15.75" customHeight="1">
      <c r="A34" s="36" t="s">
        <v>39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</row>
    <row r="35" spans="1:62" ht="12.75" customHeight="1">
      <c r="A35" s="29" t="s">
        <v>72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30">
        <v>80</v>
      </c>
      <c r="AS35" s="30">
        <v>80</v>
      </c>
      <c r="AT35" s="30">
        <v>80</v>
      </c>
      <c r="AU35" s="30">
        <v>80</v>
      </c>
      <c r="AV35" s="30">
        <v>80</v>
      </c>
      <c r="AW35" s="30">
        <v>80</v>
      </c>
      <c r="AX35" s="30">
        <v>80</v>
      </c>
      <c r="AY35" s="30">
        <v>80</v>
      </c>
      <c r="AZ35" s="30">
        <v>80</v>
      </c>
      <c r="BA35" s="30">
        <v>80</v>
      </c>
      <c r="BB35" s="30">
        <v>70</v>
      </c>
      <c r="BC35" s="30">
        <v>70</v>
      </c>
      <c r="BD35" s="30">
        <v>70</v>
      </c>
      <c r="BE35" s="30">
        <v>70</v>
      </c>
      <c r="BF35" s="30">
        <v>70</v>
      </c>
      <c r="BG35" s="30">
        <v>70</v>
      </c>
      <c r="BH35" s="30">
        <v>70</v>
      </c>
      <c r="BJ35" s="53"/>
    </row>
    <row r="36" spans="1:62" ht="12.75" customHeight="1">
      <c r="A36" s="29" t="s">
        <v>62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30">
        <v>50</v>
      </c>
      <c r="AV36" s="30">
        <v>50</v>
      </c>
      <c r="AW36" s="30">
        <v>50</v>
      </c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</row>
    <row r="37" spans="1:62" ht="12.75" customHeight="1">
      <c r="A37" s="29" t="s">
        <v>63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30">
        <v>50</v>
      </c>
      <c r="AV37" s="30">
        <v>50</v>
      </c>
      <c r="AW37" s="30">
        <v>50</v>
      </c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</row>
    <row r="38" spans="1:62" ht="12.75" customHeight="1">
      <c r="A38" s="29" t="s">
        <v>59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>
        <v>37.276000000000003</v>
      </c>
      <c r="Z38" s="30">
        <v>38.520000000000003</v>
      </c>
      <c r="AA38" s="30">
        <v>38.498000000000005</v>
      </c>
      <c r="AB38" s="30">
        <v>38.74</v>
      </c>
      <c r="AC38" s="30">
        <v>38.399000000000001</v>
      </c>
      <c r="AD38" s="30">
        <v>42.9</v>
      </c>
      <c r="AE38" s="30">
        <v>43.366</v>
      </c>
      <c r="AF38" s="30">
        <v>43.752000000000002</v>
      </c>
      <c r="AG38" s="30">
        <v>43.174999999999997</v>
      </c>
      <c r="AH38" s="30">
        <v>44.539000000000001</v>
      </c>
      <c r="AI38" s="30">
        <v>44.539000000000001</v>
      </c>
      <c r="AJ38" s="30">
        <v>12.055999999999999</v>
      </c>
      <c r="AK38" s="30">
        <v>11.848000000000001</v>
      </c>
      <c r="AL38" s="30">
        <v>10.768799999999999</v>
      </c>
      <c r="AM38" s="30">
        <v>5.5896999999999997</v>
      </c>
      <c r="AN38" s="30">
        <v>3.9889999999999999</v>
      </c>
      <c r="AO38" s="30">
        <v>4.2880000000000003</v>
      </c>
      <c r="AP38" s="30">
        <v>2.5680000000000001</v>
      </c>
      <c r="AQ38" s="30">
        <v>5.1079999999999997</v>
      </c>
      <c r="AR38" s="30">
        <v>2.83</v>
      </c>
      <c r="AS38" s="30">
        <v>0.26700000000000002</v>
      </c>
      <c r="AT38" s="30">
        <v>0.26700000000000002</v>
      </c>
      <c r="AU38" s="30">
        <v>0.31</v>
      </c>
      <c r="AV38" s="30">
        <v>0.96</v>
      </c>
      <c r="AW38" s="30">
        <v>0.96</v>
      </c>
      <c r="AX38" s="30">
        <v>0.96</v>
      </c>
      <c r="AY38" s="30">
        <v>0.96</v>
      </c>
      <c r="AZ38" s="30">
        <v>0.96</v>
      </c>
      <c r="BA38" s="30">
        <v>0.96</v>
      </c>
      <c r="BB38" s="30">
        <v>0.96</v>
      </c>
      <c r="BC38" s="30">
        <v>0.96</v>
      </c>
      <c r="BD38" s="30">
        <v>0.96</v>
      </c>
      <c r="BE38" s="30">
        <v>0.96</v>
      </c>
      <c r="BF38" s="30">
        <v>0.96</v>
      </c>
      <c r="BG38" s="30">
        <v>0.96</v>
      </c>
      <c r="BH38" s="30">
        <v>0.96</v>
      </c>
    </row>
    <row r="39" spans="1:62" ht="12.75" customHeight="1">
      <c r="A39" s="29" t="s">
        <v>60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>
        <v>1.5</v>
      </c>
      <c r="Z39" s="30">
        <v>1.5</v>
      </c>
      <c r="AA39" s="30">
        <v>1.5</v>
      </c>
      <c r="AB39" s="30">
        <v>1.5</v>
      </c>
      <c r="AC39" s="30">
        <v>1.5</v>
      </c>
      <c r="AD39" s="30">
        <v>1.5</v>
      </c>
      <c r="AE39" s="30">
        <v>1.5</v>
      </c>
      <c r="AF39" s="30">
        <v>1.5</v>
      </c>
      <c r="AG39" s="30">
        <v>1.5</v>
      </c>
      <c r="AH39" s="30">
        <v>1.5</v>
      </c>
      <c r="AI39" s="30">
        <v>1.5</v>
      </c>
      <c r="AJ39" s="30">
        <v>1.5</v>
      </c>
      <c r="AK39" s="30">
        <v>1.5</v>
      </c>
      <c r="AL39" s="30">
        <v>1.5</v>
      </c>
      <c r="AM39" s="30">
        <v>1.5</v>
      </c>
      <c r="AN39" s="30">
        <v>1.5</v>
      </c>
      <c r="AO39" s="30">
        <v>1.5</v>
      </c>
      <c r="AP39" s="30">
        <v>1.5</v>
      </c>
      <c r="AQ39" s="30">
        <v>1.5</v>
      </c>
      <c r="AR39" s="30">
        <v>1.5</v>
      </c>
      <c r="AS39" s="30">
        <v>1.5</v>
      </c>
      <c r="AT39" s="30">
        <v>1.5</v>
      </c>
      <c r="AU39" s="30">
        <v>1.5</v>
      </c>
      <c r="AV39" s="30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2" ht="12.75" customHeight="1">
      <c r="A40" s="29" t="s">
        <v>33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30">
        <v>1</v>
      </c>
      <c r="AO40" s="30">
        <v>1</v>
      </c>
      <c r="AP40" s="30">
        <v>1</v>
      </c>
      <c r="AQ40" s="30">
        <v>1</v>
      </c>
      <c r="AR40" s="30">
        <v>1</v>
      </c>
      <c r="AS40" s="30">
        <v>1</v>
      </c>
      <c r="AT40" s="30">
        <v>1</v>
      </c>
      <c r="AU40" s="30">
        <v>1</v>
      </c>
      <c r="AV40" s="30">
        <v>1</v>
      </c>
      <c r="AW40" s="52">
        <v>1</v>
      </c>
      <c r="AX40" s="52">
        <v>1</v>
      </c>
      <c r="AY40" s="52">
        <v>1</v>
      </c>
      <c r="AZ40" s="52">
        <v>1</v>
      </c>
      <c r="BA40" s="52">
        <v>1</v>
      </c>
      <c r="BB40" s="52">
        <v>1</v>
      </c>
      <c r="BC40" s="52">
        <v>1</v>
      </c>
      <c r="BD40" s="52">
        <v>1</v>
      </c>
      <c r="BE40" s="52">
        <v>1</v>
      </c>
      <c r="BF40" s="52">
        <v>1</v>
      </c>
      <c r="BG40" s="52">
        <v>1</v>
      </c>
      <c r="BH40" s="52">
        <v>1</v>
      </c>
    </row>
    <row r="41" spans="1:62" ht="12.75" customHeight="1">
      <c r="A41" s="29" t="s">
        <v>34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30">
        <v>3.22</v>
      </c>
      <c r="AR41" s="30">
        <v>3.22</v>
      </c>
      <c r="AS41" s="30">
        <v>3.22</v>
      </c>
      <c r="AT41" s="30">
        <v>3.22</v>
      </c>
      <c r="AU41" s="30">
        <v>3.22</v>
      </c>
      <c r="AV41" s="30">
        <v>3.22</v>
      </c>
      <c r="AW41" s="52">
        <v>3.22</v>
      </c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1:62" ht="12.75" customHeight="1">
      <c r="A42" s="29" t="s">
        <v>128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30"/>
      <c r="AR42" s="30"/>
      <c r="AS42" s="30"/>
      <c r="AT42" s="30"/>
      <c r="AU42" s="30"/>
      <c r="AV42" s="30"/>
      <c r="AW42" s="52">
        <v>0.6</v>
      </c>
      <c r="AX42" s="52">
        <v>0.6</v>
      </c>
      <c r="AY42" s="52">
        <v>0.6</v>
      </c>
      <c r="AZ42" s="52">
        <v>0.6</v>
      </c>
      <c r="BA42" s="52">
        <v>0.6</v>
      </c>
      <c r="BB42" s="52">
        <v>0.6</v>
      </c>
      <c r="BC42" s="52">
        <v>0.6</v>
      </c>
      <c r="BD42" s="52">
        <v>0.6</v>
      </c>
      <c r="BE42" s="52">
        <v>0.6</v>
      </c>
      <c r="BF42" s="52">
        <v>0.6</v>
      </c>
      <c r="BG42" s="52">
        <v>0.6</v>
      </c>
      <c r="BH42" s="52">
        <v>0.6</v>
      </c>
    </row>
    <row r="43" spans="1:62" ht="12.75" customHeight="1">
      <c r="A43" s="29" t="s">
        <v>1550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30"/>
      <c r="AR43" s="30"/>
      <c r="AS43" s="30"/>
      <c r="AT43" s="30"/>
      <c r="AU43" s="30"/>
      <c r="AV43" s="30"/>
      <c r="AW43" s="52"/>
      <c r="AX43" s="52"/>
      <c r="AY43" s="52"/>
      <c r="AZ43" s="52"/>
      <c r="BA43" s="52"/>
      <c r="BB43" s="52"/>
      <c r="BC43" s="52"/>
      <c r="BD43" s="52"/>
      <c r="BE43" s="52">
        <v>0.8</v>
      </c>
      <c r="BF43" s="52">
        <v>0.8</v>
      </c>
      <c r="BG43" s="52">
        <v>0.8</v>
      </c>
      <c r="BH43" s="52">
        <v>0.8</v>
      </c>
    </row>
    <row r="44" spans="1:62" ht="12.75" customHeight="1">
      <c r="A44" s="29" t="s">
        <v>57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30"/>
      <c r="AR44" s="30"/>
      <c r="AS44" s="30"/>
      <c r="AT44" s="30"/>
      <c r="AU44" s="30"/>
      <c r="AV44" s="30"/>
      <c r="AW44" s="52"/>
      <c r="AX44" s="52"/>
      <c r="AY44" s="52"/>
      <c r="AZ44" s="52"/>
      <c r="BA44" s="52"/>
      <c r="BB44" s="52">
        <v>7.0000000000000007E-2</v>
      </c>
      <c r="BC44" s="52">
        <v>7.0000000000000007E-2</v>
      </c>
      <c r="BD44" s="52">
        <v>0.22</v>
      </c>
      <c r="BE44" s="52">
        <v>0.22</v>
      </c>
      <c r="BF44" s="52">
        <v>0.22</v>
      </c>
      <c r="BG44" s="52">
        <v>0.22</v>
      </c>
      <c r="BH44" s="52">
        <v>0.22</v>
      </c>
      <c r="BJ44" s="68"/>
    </row>
    <row r="45" spans="1:62" ht="18.75" customHeight="1">
      <c r="A45" s="40" t="s">
        <v>46</v>
      </c>
      <c r="B45" s="41">
        <v>157.9</v>
      </c>
      <c r="C45" s="41">
        <v>146.9</v>
      </c>
      <c r="D45" s="41">
        <v>187.8</v>
      </c>
      <c r="E45" s="41">
        <v>206.5</v>
      </c>
      <c r="F45" s="41">
        <v>237.6</v>
      </c>
      <c r="G45" s="41">
        <v>239</v>
      </c>
      <c r="H45" s="41">
        <v>294</v>
      </c>
      <c r="I45" s="41">
        <v>294</v>
      </c>
      <c r="J45" s="41">
        <v>419</v>
      </c>
      <c r="K45" s="41">
        <v>424</v>
      </c>
      <c r="L45" s="41">
        <v>424</v>
      </c>
      <c r="M45" s="41">
        <v>424</v>
      </c>
      <c r="N45" s="41">
        <v>424</v>
      </c>
      <c r="O45" s="41">
        <v>424</v>
      </c>
      <c r="P45" s="41">
        <v>443</v>
      </c>
      <c r="Q45" s="41">
        <v>443</v>
      </c>
      <c r="R45" s="41">
        <v>418</v>
      </c>
      <c r="S45" s="41">
        <v>380</v>
      </c>
      <c r="T45" s="41">
        <v>370</v>
      </c>
      <c r="U45" s="41">
        <v>370</v>
      </c>
      <c r="V45" s="41">
        <v>370</v>
      </c>
      <c r="W45" s="41">
        <v>370</v>
      </c>
      <c r="X45" s="41">
        <v>370</v>
      </c>
      <c r="Y45" s="41">
        <f>SUM(Y5:Y44)</f>
        <v>371.57</v>
      </c>
      <c r="Z45" s="41">
        <f t="shared" ref="Z45:AF45" si="0">SUM(Z5:Z44)</f>
        <v>485.81399999999996</v>
      </c>
      <c r="AA45" s="41">
        <f t="shared" si="0"/>
        <v>597.39200000000005</v>
      </c>
      <c r="AB45" s="41">
        <f t="shared" si="0"/>
        <v>592.51</v>
      </c>
      <c r="AC45" s="41">
        <f t="shared" si="0"/>
        <v>593.19900000000007</v>
      </c>
      <c r="AD45" s="41">
        <f t="shared" si="0"/>
        <v>565.53000000000009</v>
      </c>
      <c r="AE45" s="41">
        <f t="shared" si="0"/>
        <v>564.79600000000005</v>
      </c>
      <c r="AF45" s="41">
        <f t="shared" si="0"/>
        <v>565.18200000000002</v>
      </c>
      <c r="AG45" s="41">
        <f t="shared" ref="AG45" si="1">SUM(AG5:AG44)</f>
        <v>564.60500000000002</v>
      </c>
      <c r="AH45" s="41">
        <f t="shared" ref="AH45" si="2">SUM(AH5:AH44)</f>
        <v>565.96900000000005</v>
      </c>
      <c r="AI45" s="41">
        <f t="shared" ref="AI45" si="3">SUM(AI5:AI44)</f>
        <v>565.96900000000005</v>
      </c>
      <c r="AJ45" s="41">
        <f t="shared" ref="AJ45" si="4">SUM(AJ5:AJ44)</f>
        <v>533.4860000000001</v>
      </c>
      <c r="AK45" s="41">
        <f t="shared" ref="AK45" si="5">SUM(AK5:AK44)</f>
        <v>531.77800000000002</v>
      </c>
      <c r="AL45" s="41">
        <f t="shared" ref="AL45" si="6">SUM(AL5:AL44)</f>
        <v>530.41880000000015</v>
      </c>
      <c r="AM45" s="41">
        <f t="shared" ref="AM45" si="7">SUM(AM5:AM44)</f>
        <v>511.23969999999997</v>
      </c>
      <c r="AN45" s="41">
        <f t="shared" ref="AN45" si="8">SUM(AN5:AN44)</f>
        <v>510.63899999999995</v>
      </c>
      <c r="AO45" s="41">
        <f t="shared" ref="AO45" si="9">SUM(AO5:AO44)</f>
        <v>710.9380000000001</v>
      </c>
      <c r="AP45" s="41">
        <f t="shared" ref="AP45" si="10">SUM(AP5:AP44)</f>
        <v>867.36800000000005</v>
      </c>
      <c r="AQ45" s="41">
        <f t="shared" ref="AQ45" si="11">SUM(AQ5:AQ44)</f>
        <v>973.12800000000004</v>
      </c>
      <c r="AR45" s="41">
        <f t="shared" ref="AR45" si="12">SUM(AR5:AR44)</f>
        <v>1050.8500000000001</v>
      </c>
      <c r="AS45" s="41">
        <f t="shared" ref="AS45" si="13">SUM(AS5:AS44)</f>
        <v>1111.287</v>
      </c>
      <c r="AT45" s="41">
        <f t="shared" ref="AT45" si="14">SUM(AT5:AT44)</f>
        <v>1118.787</v>
      </c>
      <c r="AU45" s="41">
        <f t="shared" ref="AU45" si="15">SUM(AU5:AU44)</f>
        <v>1322.83</v>
      </c>
      <c r="AV45" s="41">
        <f t="shared" ref="AV45" si="16">SUM(AV5:AV44)</f>
        <v>1691.98</v>
      </c>
      <c r="AW45" s="41">
        <f t="shared" ref="AW45" si="17">SUM(AW5:AW44)</f>
        <v>1692.58</v>
      </c>
      <c r="AX45" s="41">
        <f t="shared" ref="AX45" si="18">SUM(AX5:AX44)</f>
        <v>1529.36</v>
      </c>
      <c r="AY45" s="41">
        <f t="shared" ref="AY45" si="19">SUM(AY5:AY44)</f>
        <v>1074.3600000000001</v>
      </c>
      <c r="AZ45" s="41">
        <f t="shared" ref="AZ45" si="20">SUM(AZ5:AZ44)</f>
        <v>1242.8599999999999</v>
      </c>
      <c r="BA45" s="41">
        <f t="shared" ref="BA45" si="21">SUM(BA5:BA44)</f>
        <v>1602.86</v>
      </c>
      <c r="BB45" s="41">
        <f t="shared" ref="BB45" si="22">SUM(BB5:BB44)</f>
        <v>1592.9299999999998</v>
      </c>
      <c r="BC45" s="41">
        <f t="shared" ref="BC45" si="23">SUM(BC5:BC44)</f>
        <v>1592.9299999999998</v>
      </c>
      <c r="BD45" s="41">
        <f t="shared" ref="BD45" si="24">SUM(BD5:BD44)</f>
        <v>1593.08</v>
      </c>
      <c r="BE45" s="41">
        <f t="shared" ref="BE45:BF45" si="25">SUM(BE5:BE44)</f>
        <v>1593.8799999999999</v>
      </c>
      <c r="BF45" s="41">
        <f t="shared" si="25"/>
        <v>1907.8799999999999</v>
      </c>
      <c r="BG45" s="41">
        <f t="shared" ref="BG45:BH45" si="26">SUM(BG5:BG44)</f>
        <v>1907.8799999999999</v>
      </c>
      <c r="BH45" s="41">
        <f t="shared" si="26"/>
        <v>1907.8799999999999</v>
      </c>
    </row>
    <row r="46" spans="1:62" ht="15.75" customHeight="1">
      <c r="A46" s="36" t="s">
        <v>41</v>
      </c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</row>
    <row r="47" spans="1:62" ht="12.75" customHeight="1">
      <c r="A47" s="29" t="s">
        <v>68</v>
      </c>
      <c r="B47" s="30">
        <v>128</v>
      </c>
      <c r="C47" s="30">
        <v>128</v>
      </c>
      <c r="D47" s="30">
        <v>128</v>
      </c>
      <c r="E47" s="30">
        <v>144</v>
      </c>
      <c r="F47" s="30">
        <v>144</v>
      </c>
      <c r="G47" s="30">
        <v>144</v>
      </c>
      <c r="H47" s="30">
        <v>144</v>
      </c>
      <c r="I47" s="30">
        <v>144</v>
      </c>
      <c r="J47" s="30">
        <v>144</v>
      </c>
      <c r="K47" s="30">
        <v>128</v>
      </c>
      <c r="L47" s="30">
        <v>128</v>
      </c>
      <c r="M47" s="30">
        <v>128</v>
      </c>
      <c r="N47" s="30">
        <v>128</v>
      </c>
      <c r="O47" s="30">
        <v>128</v>
      </c>
      <c r="P47" s="30">
        <v>128</v>
      </c>
      <c r="Q47" s="30">
        <v>128</v>
      </c>
      <c r="R47" s="30">
        <v>128</v>
      </c>
      <c r="S47" s="30">
        <v>128</v>
      </c>
      <c r="T47" s="30">
        <v>128</v>
      </c>
      <c r="U47" s="30">
        <v>128</v>
      </c>
      <c r="V47" s="30">
        <v>128</v>
      </c>
      <c r="W47" s="30">
        <v>128</v>
      </c>
      <c r="X47" s="30">
        <v>128</v>
      </c>
      <c r="Y47" s="30">
        <v>128</v>
      </c>
      <c r="Z47" s="30">
        <v>128</v>
      </c>
      <c r="AA47" s="30">
        <v>128</v>
      </c>
      <c r="AB47" s="30">
        <v>128</v>
      </c>
      <c r="AC47" s="30">
        <v>128</v>
      </c>
      <c r="AD47" s="30">
        <v>133</v>
      </c>
      <c r="AE47" s="30">
        <v>138</v>
      </c>
      <c r="AF47" s="30">
        <v>152</v>
      </c>
      <c r="AG47" s="30">
        <v>152</v>
      </c>
      <c r="AH47" s="30">
        <v>152</v>
      </c>
      <c r="AI47" s="30">
        <v>152</v>
      </c>
      <c r="AJ47" s="30">
        <v>152</v>
      </c>
      <c r="AK47" s="30">
        <v>152</v>
      </c>
      <c r="AL47" s="30">
        <v>152</v>
      </c>
      <c r="AM47" s="30">
        <v>152</v>
      </c>
      <c r="AN47" s="30">
        <v>152</v>
      </c>
      <c r="AO47" s="30">
        <v>152</v>
      </c>
      <c r="AP47" s="30">
        <v>152</v>
      </c>
      <c r="AQ47" s="30">
        <v>152</v>
      </c>
      <c r="AR47" s="30">
        <v>152</v>
      </c>
      <c r="AS47" s="30">
        <v>152</v>
      </c>
      <c r="AT47" s="30">
        <v>152</v>
      </c>
      <c r="AU47" s="30">
        <v>152</v>
      </c>
      <c r="AV47" s="30">
        <v>152</v>
      </c>
      <c r="AW47" s="30">
        <v>152</v>
      </c>
      <c r="AX47" s="30">
        <v>152</v>
      </c>
      <c r="AY47" s="30">
        <v>152</v>
      </c>
      <c r="AZ47" s="30">
        <v>152</v>
      </c>
      <c r="BA47" s="30">
        <v>152</v>
      </c>
      <c r="BB47" s="30">
        <v>152</v>
      </c>
      <c r="BC47" s="30">
        <v>152</v>
      </c>
      <c r="BD47" s="30">
        <v>152</v>
      </c>
      <c r="BE47" s="30">
        <v>152</v>
      </c>
      <c r="BF47" s="30">
        <v>152</v>
      </c>
      <c r="BG47" s="30">
        <v>152</v>
      </c>
      <c r="BH47" s="30">
        <v>152</v>
      </c>
    </row>
    <row r="48" spans="1:62" ht="12.75" customHeight="1">
      <c r="A48" s="29" t="s">
        <v>69</v>
      </c>
      <c r="B48" s="30">
        <v>108</v>
      </c>
      <c r="C48" s="30">
        <v>84</v>
      </c>
      <c r="D48" s="30">
        <v>100</v>
      </c>
      <c r="E48" s="30">
        <v>86</v>
      </c>
      <c r="F48" s="30">
        <v>101</v>
      </c>
      <c r="G48" s="30">
        <v>108</v>
      </c>
      <c r="H48" s="30">
        <v>108</v>
      </c>
      <c r="I48" s="30">
        <v>108</v>
      </c>
      <c r="J48" s="30">
        <v>108</v>
      </c>
      <c r="K48" s="30">
        <v>108</v>
      </c>
      <c r="L48" s="30">
        <v>108</v>
      </c>
      <c r="M48" s="30">
        <v>108</v>
      </c>
      <c r="N48" s="30">
        <v>108</v>
      </c>
      <c r="O48" s="30">
        <v>108</v>
      </c>
      <c r="P48" s="30">
        <v>108</v>
      </c>
      <c r="Q48" s="30">
        <v>108</v>
      </c>
      <c r="R48" s="30">
        <v>108</v>
      </c>
      <c r="S48" s="30">
        <v>108</v>
      </c>
      <c r="T48" s="30">
        <v>108</v>
      </c>
      <c r="U48" s="30">
        <v>108</v>
      </c>
      <c r="V48" s="30">
        <v>108</v>
      </c>
      <c r="W48" s="30">
        <v>108</v>
      </c>
      <c r="X48" s="30">
        <v>108</v>
      </c>
      <c r="Y48" s="30">
        <v>108</v>
      </c>
      <c r="Z48" s="30">
        <v>108</v>
      </c>
      <c r="AA48" s="30">
        <v>108</v>
      </c>
      <c r="AB48" s="30">
        <v>108</v>
      </c>
      <c r="AC48" s="30">
        <v>108</v>
      </c>
      <c r="AD48" s="30">
        <v>108</v>
      </c>
      <c r="AE48" s="30">
        <v>108</v>
      </c>
      <c r="AF48" s="30">
        <v>108</v>
      </c>
      <c r="AG48" s="30">
        <v>108</v>
      </c>
      <c r="AH48" s="30">
        <v>108</v>
      </c>
      <c r="AI48" s="30">
        <v>108</v>
      </c>
      <c r="AJ48" s="30">
        <v>108</v>
      </c>
      <c r="AK48" s="30">
        <v>108</v>
      </c>
      <c r="AL48" s="30">
        <v>108</v>
      </c>
      <c r="AM48" s="30">
        <v>108</v>
      </c>
      <c r="AN48" s="30">
        <v>108</v>
      </c>
      <c r="AO48" s="30">
        <v>108</v>
      </c>
      <c r="AP48" s="30">
        <v>108</v>
      </c>
      <c r="AQ48" s="30">
        <v>108</v>
      </c>
      <c r="AR48" s="30">
        <v>108</v>
      </c>
      <c r="AS48" s="30">
        <v>108</v>
      </c>
      <c r="AT48" s="30">
        <v>108</v>
      </c>
      <c r="AU48" s="30">
        <v>108</v>
      </c>
      <c r="AV48" s="30">
        <v>108</v>
      </c>
      <c r="AW48" s="30">
        <v>108</v>
      </c>
      <c r="AX48" s="30">
        <v>108</v>
      </c>
      <c r="AY48" s="30">
        <v>108</v>
      </c>
      <c r="AZ48" s="30">
        <v>108</v>
      </c>
      <c r="BA48" s="30">
        <v>108</v>
      </c>
      <c r="BB48" s="30">
        <v>108</v>
      </c>
      <c r="BC48" s="30">
        <v>108</v>
      </c>
      <c r="BD48" s="30">
        <v>108</v>
      </c>
      <c r="BE48" s="30">
        <v>108</v>
      </c>
      <c r="BF48" s="30">
        <v>108</v>
      </c>
      <c r="BG48" s="30">
        <v>108</v>
      </c>
      <c r="BH48" s="30">
        <v>108</v>
      </c>
    </row>
    <row r="49" spans="1:61" ht="12.75" customHeight="1">
      <c r="A49" s="29" t="s">
        <v>70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>
        <v>330</v>
      </c>
      <c r="R49" s="30">
        <v>330</v>
      </c>
      <c r="S49" s="30">
        <v>330</v>
      </c>
      <c r="T49" s="30">
        <v>330</v>
      </c>
      <c r="U49" s="30">
        <v>330</v>
      </c>
      <c r="V49" s="30">
        <v>330</v>
      </c>
      <c r="W49" s="30">
        <v>330</v>
      </c>
      <c r="X49" s="30">
        <v>330</v>
      </c>
      <c r="Y49" s="30">
        <v>333</v>
      </c>
      <c r="Z49" s="30">
        <v>333</v>
      </c>
      <c r="AA49" s="30">
        <v>333</v>
      </c>
      <c r="AB49" s="30">
        <v>333</v>
      </c>
      <c r="AC49" s="30">
        <v>333</v>
      </c>
      <c r="AD49" s="30">
        <v>333</v>
      </c>
      <c r="AE49" s="30">
        <v>333</v>
      </c>
      <c r="AF49" s="30">
        <v>333</v>
      </c>
      <c r="AG49" s="30">
        <v>333</v>
      </c>
      <c r="AH49" s="30">
        <v>333</v>
      </c>
      <c r="AI49" s="30">
        <v>333</v>
      </c>
      <c r="AJ49" s="30">
        <v>333</v>
      </c>
      <c r="AK49" s="30">
        <v>333</v>
      </c>
      <c r="AL49" s="30">
        <v>333</v>
      </c>
      <c r="AM49" s="30">
        <v>333</v>
      </c>
      <c r="AN49" s="30">
        <v>333</v>
      </c>
      <c r="AO49" s="30">
        <v>333</v>
      </c>
      <c r="AP49" s="30">
        <v>333</v>
      </c>
      <c r="AQ49" s="30">
        <v>333</v>
      </c>
      <c r="AR49" s="30">
        <v>333</v>
      </c>
      <c r="AS49" s="30">
        <v>333</v>
      </c>
      <c r="AT49" s="30">
        <v>333</v>
      </c>
      <c r="AU49" s="30">
        <v>333</v>
      </c>
      <c r="AV49" s="30">
        <v>333</v>
      </c>
      <c r="AW49" s="30">
        <v>333</v>
      </c>
      <c r="AX49" s="30">
        <v>333</v>
      </c>
      <c r="AY49" s="30">
        <v>333</v>
      </c>
      <c r="AZ49" s="30">
        <v>333</v>
      </c>
      <c r="BA49" s="30">
        <v>333</v>
      </c>
      <c r="BB49" s="30">
        <v>333</v>
      </c>
      <c r="BC49" s="30">
        <v>333</v>
      </c>
      <c r="BD49" s="30">
        <v>333</v>
      </c>
      <c r="BE49" s="30">
        <v>333</v>
      </c>
      <c r="BF49" s="30">
        <v>333</v>
      </c>
      <c r="BG49" s="30">
        <v>333</v>
      </c>
      <c r="BH49" s="30">
        <v>333</v>
      </c>
    </row>
    <row r="50" spans="1:61" ht="12.75" customHeight="1">
      <c r="A50" s="29" t="s">
        <v>1118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>
        <v>45</v>
      </c>
      <c r="O50" s="30">
        <v>135</v>
      </c>
      <c r="P50" s="30">
        <v>225</v>
      </c>
      <c r="Q50" s="30">
        <v>315</v>
      </c>
      <c r="R50" s="30">
        <v>315</v>
      </c>
      <c r="S50" s="30">
        <v>315</v>
      </c>
      <c r="T50" s="30">
        <v>315</v>
      </c>
      <c r="U50" s="30">
        <v>473</v>
      </c>
      <c r="V50" s="30">
        <v>473</v>
      </c>
      <c r="W50" s="30">
        <v>473</v>
      </c>
      <c r="X50" s="30">
        <v>630</v>
      </c>
      <c r="Y50" s="30">
        <v>630</v>
      </c>
      <c r="Z50" s="30">
        <v>630</v>
      </c>
      <c r="AA50" s="30">
        <v>787</v>
      </c>
      <c r="AB50" s="30">
        <v>787</v>
      </c>
      <c r="AC50" s="30">
        <v>787</v>
      </c>
      <c r="AD50" s="30">
        <v>945</v>
      </c>
      <c r="AE50" s="30">
        <v>945</v>
      </c>
      <c r="AF50" s="30">
        <v>945</v>
      </c>
      <c r="AG50" s="30">
        <v>945</v>
      </c>
      <c r="AH50" s="30">
        <v>945</v>
      </c>
      <c r="AI50" s="30">
        <v>945</v>
      </c>
      <c r="AJ50" s="30">
        <v>945</v>
      </c>
      <c r="AK50" s="30">
        <v>945</v>
      </c>
      <c r="AL50" s="30">
        <v>945</v>
      </c>
      <c r="AM50" s="30">
        <v>945</v>
      </c>
      <c r="AN50" s="30">
        <v>945</v>
      </c>
      <c r="AO50" s="30">
        <v>945</v>
      </c>
      <c r="AP50" s="30">
        <v>945</v>
      </c>
      <c r="AQ50" s="30">
        <v>945</v>
      </c>
      <c r="AR50" s="30">
        <v>945</v>
      </c>
      <c r="AS50" s="30">
        <v>945</v>
      </c>
      <c r="AT50" s="30">
        <v>945</v>
      </c>
      <c r="AU50" s="30">
        <v>945</v>
      </c>
      <c r="AV50" s="30">
        <v>945</v>
      </c>
      <c r="AW50" s="30">
        <v>945</v>
      </c>
      <c r="AX50" s="30">
        <v>945</v>
      </c>
      <c r="AY50" s="30">
        <v>945</v>
      </c>
      <c r="AZ50" s="30">
        <v>945</v>
      </c>
      <c r="BA50" s="30">
        <v>945</v>
      </c>
      <c r="BB50" s="30">
        <v>945</v>
      </c>
      <c r="BC50" s="30">
        <v>945</v>
      </c>
      <c r="BD50" s="30">
        <v>945</v>
      </c>
      <c r="BE50" s="30">
        <v>945</v>
      </c>
      <c r="BF50" s="30">
        <v>945</v>
      </c>
      <c r="BG50" s="30">
        <v>945</v>
      </c>
      <c r="BH50" s="30">
        <v>945</v>
      </c>
    </row>
    <row r="51" spans="1:61" ht="18.75" customHeight="1">
      <c r="A51" s="40" t="s">
        <v>45</v>
      </c>
      <c r="B51" s="41">
        <f>+B47+B48+B50+B49</f>
        <v>236</v>
      </c>
      <c r="C51" s="41">
        <f t="shared" ref="C51:X51" si="27">+C47+C48+C50+C49</f>
        <v>212</v>
      </c>
      <c r="D51" s="41">
        <f t="shared" si="27"/>
        <v>228</v>
      </c>
      <c r="E51" s="41">
        <f t="shared" si="27"/>
        <v>230</v>
      </c>
      <c r="F51" s="41">
        <f t="shared" si="27"/>
        <v>245</v>
      </c>
      <c r="G51" s="41">
        <f t="shared" si="27"/>
        <v>252</v>
      </c>
      <c r="H51" s="41">
        <f t="shared" si="27"/>
        <v>252</v>
      </c>
      <c r="I51" s="41">
        <f t="shared" si="27"/>
        <v>252</v>
      </c>
      <c r="J51" s="41">
        <f t="shared" si="27"/>
        <v>252</v>
      </c>
      <c r="K51" s="41">
        <f t="shared" si="27"/>
        <v>236</v>
      </c>
      <c r="L51" s="41">
        <f t="shared" si="27"/>
        <v>236</v>
      </c>
      <c r="M51" s="41">
        <f t="shared" si="27"/>
        <v>236</v>
      </c>
      <c r="N51" s="41">
        <f t="shared" si="27"/>
        <v>281</v>
      </c>
      <c r="O51" s="41">
        <f t="shared" si="27"/>
        <v>371</v>
      </c>
      <c r="P51" s="41">
        <f t="shared" si="27"/>
        <v>461</v>
      </c>
      <c r="Q51" s="41">
        <f t="shared" si="27"/>
        <v>881</v>
      </c>
      <c r="R51" s="41">
        <f t="shared" si="27"/>
        <v>881</v>
      </c>
      <c r="S51" s="41">
        <f t="shared" si="27"/>
        <v>881</v>
      </c>
      <c r="T51" s="41">
        <f t="shared" si="27"/>
        <v>881</v>
      </c>
      <c r="U51" s="41">
        <f t="shared" si="27"/>
        <v>1039</v>
      </c>
      <c r="V51" s="41">
        <f t="shared" si="27"/>
        <v>1039</v>
      </c>
      <c r="W51" s="41">
        <f t="shared" si="27"/>
        <v>1039</v>
      </c>
      <c r="X51" s="41">
        <f t="shared" si="27"/>
        <v>1196</v>
      </c>
      <c r="Y51" s="41">
        <f>SUM(Y47:Y50)</f>
        <v>1199</v>
      </c>
      <c r="Z51" s="41">
        <f t="shared" ref="Z51:AJ51" si="28">SUM(Z47:Z50)</f>
        <v>1199</v>
      </c>
      <c r="AA51" s="41">
        <f t="shared" si="28"/>
        <v>1356</v>
      </c>
      <c r="AB51" s="41">
        <f t="shared" si="28"/>
        <v>1356</v>
      </c>
      <c r="AC51" s="41">
        <f t="shared" si="28"/>
        <v>1356</v>
      </c>
      <c r="AD51" s="41">
        <f t="shared" si="28"/>
        <v>1519</v>
      </c>
      <c r="AE51" s="41">
        <f t="shared" si="28"/>
        <v>1524</v>
      </c>
      <c r="AF51" s="41">
        <f t="shared" si="28"/>
        <v>1538</v>
      </c>
      <c r="AG51" s="41">
        <f t="shared" si="28"/>
        <v>1538</v>
      </c>
      <c r="AH51" s="41">
        <f t="shared" si="28"/>
        <v>1538</v>
      </c>
      <c r="AI51" s="41">
        <f t="shared" si="28"/>
        <v>1538</v>
      </c>
      <c r="AJ51" s="41">
        <f t="shared" si="28"/>
        <v>1538</v>
      </c>
      <c r="AK51" s="41">
        <f t="shared" ref="AK51" si="29">SUM(AK47:AK50)</f>
        <v>1538</v>
      </c>
      <c r="AL51" s="41">
        <f t="shared" ref="AL51" si="30">SUM(AL47:AL50)</f>
        <v>1538</v>
      </c>
      <c r="AM51" s="41">
        <f t="shared" ref="AM51" si="31">SUM(AM47:AM50)</f>
        <v>1538</v>
      </c>
      <c r="AN51" s="41">
        <f t="shared" ref="AN51" si="32">SUM(AN47:AN50)</f>
        <v>1538</v>
      </c>
      <c r="AO51" s="41">
        <f t="shared" ref="AO51" si="33">SUM(AO47:AO50)</f>
        <v>1538</v>
      </c>
      <c r="AP51" s="41">
        <f t="shared" ref="AP51" si="34">SUM(AP47:AP50)</f>
        <v>1538</v>
      </c>
      <c r="AQ51" s="41">
        <f t="shared" ref="AQ51" si="35">SUM(AQ47:AQ50)</f>
        <v>1538</v>
      </c>
      <c r="AR51" s="41">
        <f t="shared" ref="AR51" si="36">SUM(AR47:AR50)</f>
        <v>1538</v>
      </c>
      <c r="AS51" s="41">
        <f t="shared" ref="AS51" si="37">SUM(AS47:AS50)</f>
        <v>1538</v>
      </c>
      <c r="AT51" s="41">
        <f t="shared" ref="AT51" si="38">SUM(AT47:AT50)</f>
        <v>1538</v>
      </c>
      <c r="AU51" s="41">
        <f t="shared" ref="AU51" si="39">SUM(AU47:AU50)</f>
        <v>1538</v>
      </c>
      <c r="AV51" s="41">
        <f t="shared" ref="AV51" si="40">SUM(AV47:AV50)</f>
        <v>1538</v>
      </c>
      <c r="AW51" s="41">
        <f t="shared" ref="AW51" si="41">SUM(AW47:AW50)</f>
        <v>1538</v>
      </c>
      <c r="AX51" s="41">
        <f t="shared" ref="AX51" si="42">SUM(AX47:AX50)</f>
        <v>1538</v>
      </c>
      <c r="AY51" s="41">
        <f t="shared" ref="AY51" si="43">SUM(AY47:AY50)</f>
        <v>1538</v>
      </c>
      <c r="AZ51" s="41">
        <f t="shared" ref="AZ51" si="44">SUM(AZ47:AZ50)</f>
        <v>1538</v>
      </c>
      <c r="BA51" s="41">
        <f t="shared" ref="BA51" si="45">SUM(BA47:BA50)</f>
        <v>1538</v>
      </c>
      <c r="BB51" s="41">
        <f t="shared" ref="BB51" si="46">SUM(BB47:BB50)</f>
        <v>1538</v>
      </c>
      <c r="BC51" s="41">
        <f t="shared" ref="BC51" si="47">SUM(BC47:BC50)</f>
        <v>1538</v>
      </c>
      <c r="BD51" s="41">
        <f t="shared" ref="BD51" si="48">SUM(BD47:BD50)</f>
        <v>1538</v>
      </c>
      <c r="BE51" s="41">
        <f t="shared" ref="BE51:BF51" si="49">SUM(BE47:BE50)</f>
        <v>1538</v>
      </c>
      <c r="BF51" s="41">
        <f t="shared" si="49"/>
        <v>1538</v>
      </c>
      <c r="BG51" s="41">
        <f t="shared" ref="BG51:BH51" si="50">SUM(BG47:BG50)</f>
        <v>1538</v>
      </c>
      <c r="BH51" s="41">
        <f t="shared" si="50"/>
        <v>1538</v>
      </c>
    </row>
    <row r="52" spans="1:61" ht="15.75" customHeight="1">
      <c r="A52" s="36" t="s">
        <v>40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</row>
    <row r="53" spans="1:61" ht="12.75" customHeight="1">
      <c r="A53" s="29" t="s">
        <v>65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>
        <v>0.15</v>
      </c>
      <c r="AJ53" s="52">
        <v>0.15</v>
      </c>
      <c r="AK53" s="52">
        <v>0.15</v>
      </c>
      <c r="AL53" s="52">
        <v>0.15</v>
      </c>
      <c r="AM53" s="52">
        <v>0.15</v>
      </c>
      <c r="AN53" s="52">
        <v>0.15</v>
      </c>
      <c r="AO53" s="52">
        <v>0.15</v>
      </c>
      <c r="AP53" s="52">
        <v>0.15</v>
      </c>
      <c r="AQ53" s="30">
        <v>0.15</v>
      </c>
      <c r="AR53" s="30">
        <v>0.15</v>
      </c>
      <c r="AS53" s="30">
        <v>0.15</v>
      </c>
      <c r="AT53" s="30">
        <v>0.15</v>
      </c>
      <c r="AU53" s="30">
        <v>0.15</v>
      </c>
      <c r="AV53" s="30">
        <v>0.15</v>
      </c>
      <c r="AW53" s="30">
        <v>0.15</v>
      </c>
      <c r="AX53" s="30">
        <v>0.15</v>
      </c>
      <c r="AY53" s="30">
        <v>0.15</v>
      </c>
      <c r="AZ53" s="30">
        <v>0.15</v>
      </c>
      <c r="BA53" s="30">
        <v>0.15</v>
      </c>
      <c r="BB53" s="30">
        <v>0.15</v>
      </c>
      <c r="BC53" s="30"/>
      <c r="BD53" s="30"/>
      <c r="BE53" s="30"/>
      <c r="BF53" s="30"/>
      <c r="BG53" s="30"/>
      <c r="BH53" s="30"/>
    </row>
    <row r="54" spans="1:61" ht="12.75" customHeight="1">
      <c r="A54" s="29" t="s">
        <v>440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30">
        <v>10</v>
      </c>
      <c r="AR54" s="30">
        <v>10</v>
      </c>
      <c r="AS54" s="30">
        <v>10</v>
      </c>
      <c r="AT54" s="30">
        <v>10</v>
      </c>
      <c r="AU54" s="30">
        <v>10</v>
      </c>
      <c r="AV54" s="30">
        <v>10</v>
      </c>
      <c r="AW54" s="30">
        <v>10</v>
      </c>
      <c r="AX54" s="30">
        <v>10</v>
      </c>
      <c r="AY54" s="30">
        <v>10</v>
      </c>
      <c r="AZ54" s="30">
        <v>10</v>
      </c>
      <c r="BA54" s="30">
        <v>10</v>
      </c>
      <c r="BB54" s="30">
        <v>10</v>
      </c>
      <c r="BC54" s="30">
        <v>10</v>
      </c>
      <c r="BD54" s="30">
        <v>10</v>
      </c>
      <c r="BE54" s="30">
        <v>10</v>
      </c>
      <c r="BF54" s="30">
        <v>10</v>
      </c>
      <c r="BG54" s="30">
        <v>10</v>
      </c>
      <c r="BH54" s="30">
        <v>10</v>
      </c>
      <c r="BI54" s="60"/>
    </row>
    <row r="55" spans="1:61" ht="12.75" customHeight="1">
      <c r="A55" s="29" t="s">
        <v>441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30">
        <v>10</v>
      </c>
      <c r="AS55" s="30">
        <v>10</v>
      </c>
      <c r="AT55" s="30">
        <v>10</v>
      </c>
      <c r="AU55" s="30">
        <v>10</v>
      </c>
      <c r="AV55" s="30">
        <v>10</v>
      </c>
      <c r="AW55" s="30">
        <v>10</v>
      </c>
      <c r="AX55" s="30">
        <v>10</v>
      </c>
      <c r="AY55" s="30">
        <v>10</v>
      </c>
      <c r="AZ55" s="30">
        <v>10</v>
      </c>
      <c r="BA55" s="30">
        <v>10</v>
      </c>
      <c r="BB55" s="30">
        <v>10</v>
      </c>
      <c r="BC55" s="30">
        <v>10</v>
      </c>
      <c r="BD55" s="30">
        <v>10</v>
      </c>
      <c r="BE55" s="30">
        <v>10</v>
      </c>
      <c r="BF55" s="30">
        <v>10</v>
      </c>
      <c r="BG55" s="30">
        <v>10</v>
      </c>
      <c r="BH55" s="30">
        <v>10</v>
      </c>
    </row>
    <row r="56" spans="1:61" ht="12.75" customHeight="1">
      <c r="A56" s="29" t="s">
        <v>38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30">
        <v>0.45</v>
      </c>
      <c r="AR56" s="30">
        <v>0.45</v>
      </c>
      <c r="AS56" s="30">
        <v>0.45</v>
      </c>
      <c r="AT56" s="30">
        <v>0.45</v>
      </c>
      <c r="AU56" s="30">
        <v>0.45</v>
      </c>
      <c r="AV56" s="30">
        <v>0.45</v>
      </c>
      <c r="AW56" s="30">
        <v>0.45</v>
      </c>
      <c r="AX56" s="30">
        <v>0.45</v>
      </c>
      <c r="AY56" s="30">
        <v>0.45</v>
      </c>
      <c r="AZ56" s="30">
        <v>2.95</v>
      </c>
      <c r="BA56" s="30">
        <v>2.95</v>
      </c>
      <c r="BB56" s="30">
        <v>2.95</v>
      </c>
      <c r="BC56" s="30">
        <v>2.95</v>
      </c>
      <c r="BD56" s="30">
        <v>2.95</v>
      </c>
      <c r="BE56" s="30">
        <v>2.95</v>
      </c>
      <c r="BF56" s="30">
        <v>2.95</v>
      </c>
      <c r="BG56" s="30">
        <v>2.95</v>
      </c>
      <c r="BH56" s="30">
        <v>2.95</v>
      </c>
    </row>
    <row r="57" spans="1:61" ht="12.75" customHeight="1">
      <c r="A57" s="29" t="s">
        <v>35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30">
        <v>4</v>
      </c>
      <c r="AR57" s="30">
        <v>10</v>
      </c>
      <c r="AS57" s="30">
        <v>10</v>
      </c>
      <c r="AT57" s="30">
        <v>13</v>
      </c>
      <c r="AU57" s="30">
        <v>13</v>
      </c>
      <c r="AV57" s="30">
        <v>18</v>
      </c>
      <c r="AW57" s="30">
        <v>18</v>
      </c>
      <c r="AX57" s="30">
        <v>18</v>
      </c>
      <c r="AY57" s="30">
        <v>18</v>
      </c>
      <c r="AZ57" s="30">
        <v>18</v>
      </c>
      <c r="BA57" s="30">
        <v>18</v>
      </c>
      <c r="BB57" s="30">
        <v>18</v>
      </c>
      <c r="BC57" s="30">
        <v>18</v>
      </c>
      <c r="BD57" s="30">
        <v>18</v>
      </c>
      <c r="BE57" s="30">
        <v>18</v>
      </c>
      <c r="BF57" s="30">
        <v>18</v>
      </c>
      <c r="BG57" s="30">
        <v>18</v>
      </c>
      <c r="BH57" s="30">
        <v>18</v>
      </c>
    </row>
    <row r="58" spans="1:61" ht="12.75" customHeight="1">
      <c r="A58" s="29" t="s">
        <v>67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30">
        <v>10</v>
      </c>
      <c r="AT58" s="30">
        <v>10</v>
      </c>
      <c r="AU58" s="30">
        <v>17.2</v>
      </c>
      <c r="AV58" s="30">
        <v>17.2</v>
      </c>
      <c r="AW58" s="30">
        <v>17.2</v>
      </c>
      <c r="AX58" s="30">
        <v>17.2</v>
      </c>
      <c r="AY58" s="30">
        <v>17.2</v>
      </c>
      <c r="AZ58" s="30">
        <v>17.2</v>
      </c>
      <c r="BA58" s="30">
        <v>17.2</v>
      </c>
      <c r="BB58" s="30">
        <v>17.2</v>
      </c>
      <c r="BC58" s="30">
        <v>17.2</v>
      </c>
      <c r="BD58" s="30">
        <v>17.2</v>
      </c>
      <c r="BE58" s="30">
        <v>17.2</v>
      </c>
      <c r="BF58" s="30">
        <v>17.2</v>
      </c>
      <c r="BG58" s="30">
        <v>17.2</v>
      </c>
      <c r="BH58" s="30">
        <v>17.2</v>
      </c>
    </row>
    <row r="59" spans="1:61" ht="12.75" customHeight="1">
      <c r="A59" s="29" t="s">
        <v>64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30">
        <v>1.8</v>
      </c>
      <c r="AW59" s="30">
        <v>1.8</v>
      </c>
      <c r="AX59" s="30">
        <v>1.8</v>
      </c>
      <c r="AY59" s="30">
        <v>1.8</v>
      </c>
      <c r="AZ59" s="30">
        <v>1.8</v>
      </c>
      <c r="BA59" s="30">
        <v>1.8</v>
      </c>
      <c r="BB59" s="30">
        <v>1.8</v>
      </c>
      <c r="BC59" s="30">
        <v>1.8</v>
      </c>
      <c r="BD59" s="30">
        <v>1.8</v>
      </c>
      <c r="BE59" s="30">
        <v>1.8</v>
      </c>
      <c r="BF59" s="30">
        <v>1.8</v>
      </c>
      <c r="BG59" s="30">
        <v>1.8</v>
      </c>
      <c r="BH59" s="30">
        <v>1.8</v>
      </c>
    </row>
    <row r="60" spans="1:61" ht="12.75" customHeight="1">
      <c r="A60" s="29" t="s">
        <v>37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30">
        <v>1.8</v>
      </c>
      <c r="AV60" s="30">
        <v>1.8</v>
      </c>
      <c r="AW60" s="30">
        <v>3.6</v>
      </c>
      <c r="AX60" s="30">
        <v>3.6</v>
      </c>
      <c r="AY60" s="30">
        <v>3.6</v>
      </c>
      <c r="AZ60" s="30">
        <v>3.6</v>
      </c>
      <c r="BA60" s="30">
        <v>3.6</v>
      </c>
      <c r="BB60" s="30">
        <v>3.6</v>
      </c>
      <c r="BC60" s="30">
        <v>3.6</v>
      </c>
      <c r="BD60" s="30">
        <v>3.6</v>
      </c>
      <c r="BE60" s="30">
        <v>3.6</v>
      </c>
      <c r="BF60" s="30">
        <v>3.6</v>
      </c>
      <c r="BG60" s="30">
        <v>3.6</v>
      </c>
      <c r="BH60" s="30">
        <v>3.6</v>
      </c>
    </row>
    <row r="61" spans="1:61" ht="12.75" customHeight="1">
      <c r="A61" s="29" t="s">
        <v>129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30"/>
      <c r="AV61" s="30"/>
      <c r="AW61" s="30">
        <v>50</v>
      </c>
      <c r="AX61" s="30">
        <v>50</v>
      </c>
      <c r="AY61" s="30">
        <v>50</v>
      </c>
      <c r="AZ61" s="30">
        <v>50</v>
      </c>
      <c r="BA61" s="30">
        <v>50</v>
      </c>
      <c r="BB61" s="30">
        <v>50</v>
      </c>
      <c r="BC61" s="30">
        <v>50</v>
      </c>
      <c r="BD61" s="30">
        <v>50</v>
      </c>
      <c r="BE61" s="30">
        <v>50</v>
      </c>
      <c r="BF61" s="30">
        <v>50</v>
      </c>
      <c r="BG61" s="30">
        <v>50</v>
      </c>
      <c r="BH61" s="30">
        <v>50</v>
      </c>
    </row>
    <row r="62" spans="1:61" ht="12.75" customHeight="1">
      <c r="A62" s="29" t="s">
        <v>130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2"/>
      <c r="AQ62" s="52"/>
      <c r="AR62" s="52"/>
      <c r="AS62" s="52"/>
      <c r="AT62" s="52"/>
      <c r="AU62" s="30"/>
      <c r="AV62" s="30"/>
      <c r="AW62" s="30">
        <v>50</v>
      </c>
      <c r="AX62" s="30">
        <v>50</v>
      </c>
      <c r="AY62" s="30">
        <v>50</v>
      </c>
      <c r="AZ62" s="30">
        <v>50</v>
      </c>
      <c r="BA62" s="30">
        <v>50</v>
      </c>
      <c r="BB62" s="30">
        <v>50</v>
      </c>
      <c r="BC62" s="30">
        <v>50</v>
      </c>
      <c r="BD62" s="30">
        <v>50</v>
      </c>
      <c r="BE62" s="30">
        <v>50</v>
      </c>
      <c r="BF62" s="30">
        <v>50</v>
      </c>
      <c r="BG62" s="30">
        <v>50</v>
      </c>
      <c r="BH62" s="30">
        <v>50</v>
      </c>
    </row>
    <row r="63" spans="1:61" ht="12.75" customHeight="1">
      <c r="A63" s="29" t="s">
        <v>131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30"/>
      <c r="AV63" s="30"/>
      <c r="AW63" s="30">
        <v>50</v>
      </c>
      <c r="AX63" s="30">
        <v>50</v>
      </c>
      <c r="AY63" s="30">
        <v>50</v>
      </c>
      <c r="AZ63" s="30">
        <v>50</v>
      </c>
      <c r="BA63" s="30">
        <v>50</v>
      </c>
      <c r="BB63" s="30">
        <v>50</v>
      </c>
      <c r="BC63" s="30">
        <v>50</v>
      </c>
      <c r="BD63" s="30">
        <v>50</v>
      </c>
      <c r="BE63" s="30">
        <v>50</v>
      </c>
      <c r="BF63" s="30">
        <v>50</v>
      </c>
      <c r="BG63" s="30">
        <v>50</v>
      </c>
      <c r="BH63" s="30">
        <v>50</v>
      </c>
    </row>
    <row r="64" spans="1:61" ht="12.75" customHeight="1">
      <c r="A64" s="29" t="s">
        <v>132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/>
      <c r="AP64" s="52"/>
      <c r="AQ64" s="52"/>
      <c r="AR64" s="52"/>
      <c r="AS64" s="52"/>
      <c r="AT64" s="52"/>
      <c r="AU64" s="30"/>
      <c r="AV64" s="30"/>
      <c r="AW64" s="30">
        <v>42</v>
      </c>
      <c r="AX64" s="30">
        <v>42</v>
      </c>
      <c r="AY64" s="30">
        <v>42</v>
      </c>
      <c r="AZ64" s="30">
        <v>42</v>
      </c>
      <c r="BA64" s="30">
        <v>42</v>
      </c>
      <c r="BB64" s="30">
        <v>42</v>
      </c>
      <c r="BC64" s="30">
        <v>42</v>
      </c>
      <c r="BD64" s="30">
        <v>42</v>
      </c>
      <c r="BE64" s="30">
        <v>42</v>
      </c>
      <c r="BF64" s="30">
        <v>42</v>
      </c>
      <c r="BG64" s="30">
        <v>42</v>
      </c>
      <c r="BH64" s="30">
        <v>42</v>
      </c>
    </row>
    <row r="65" spans="1:60" ht="12.75" customHeight="1">
      <c r="A65" s="29" t="s">
        <v>133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30"/>
      <c r="AV65" s="30"/>
      <c r="AW65" s="30">
        <v>7.74</v>
      </c>
      <c r="AX65" s="30">
        <v>7.74</v>
      </c>
      <c r="AY65" s="30">
        <v>7.74</v>
      </c>
      <c r="AZ65" s="30">
        <v>7.74</v>
      </c>
      <c r="BA65" s="30">
        <v>7.74</v>
      </c>
      <c r="BB65" s="30">
        <v>7.74</v>
      </c>
      <c r="BC65" s="30">
        <v>7.74</v>
      </c>
      <c r="BD65" s="30">
        <v>7.74</v>
      </c>
      <c r="BE65" s="30">
        <v>7.74</v>
      </c>
      <c r="BF65" s="30">
        <v>7.74</v>
      </c>
      <c r="BG65" s="30">
        <v>7.74</v>
      </c>
      <c r="BH65" s="30">
        <v>7.74</v>
      </c>
    </row>
    <row r="66" spans="1:60" ht="12.75" customHeight="1">
      <c r="A66" s="29" t="s">
        <v>155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  <c r="AM66" s="52"/>
      <c r="AN66" s="52"/>
      <c r="AO66" s="52"/>
      <c r="AP66" s="52"/>
      <c r="AQ66" s="52"/>
      <c r="AR66" s="52"/>
      <c r="AS66" s="52"/>
      <c r="AT66" s="52"/>
      <c r="AU66" s="30"/>
      <c r="AV66" s="30"/>
      <c r="AW66" s="30">
        <v>18</v>
      </c>
      <c r="AX66" s="30">
        <v>18</v>
      </c>
      <c r="AY66" s="30">
        <v>18</v>
      </c>
      <c r="AZ66" s="30">
        <v>18</v>
      </c>
      <c r="BA66" s="30">
        <v>18</v>
      </c>
      <c r="BB66" s="30">
        <v>18</v>
      </c>
      <c r="BC66" s="30">
        <v>18</v>
      </c>
      <c r="BD66" s="30">
        <v>18</v>
      </c>
      <c r="BE66" s="30">
        <v>18</v>
      </c>
      <c r="BF66" s="30">
        <v>18</v>
      </c>
      <c r="BG66" s="30">
        <v>18</v>
      </c>
      <c r="BH66" s="30">
        <v>18</v>
      </c>
    </row>
    <row r="67" spans="1:60" ht="12.75" customHeight="1">
      <c r="A67" s="29" t="s">
        <v>156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52"/>
      <c r="AT67" s="52"/>
      <c r="AU67" s="30"/>
      <c r="AV67" s="30"/>
      <c r="AW67" s="30">
        <v>20</v>
      </c>
      <c r="AX67" s="30">
        <v>20</v>
      </c>
      <c r="AY67" s="30">
        <v>20</v>
      </c>
      <c r="AZ67" s="30">
        <v>20</v>
      </c>
      <c r="BA67" s="30">
        <v>20</v>
      </c>
      <c r="BB67" s="30">
        <v>20</v>
      </c>
      <c r="BC67" s="30">
        <v>20</v>
      </c>
      <c r="BD67" s="30">
        <v>20</v>
      </c>
      <c r="BE67" s="30">
        <v>20</v>
      </c>
      <c r="BF67" s="30">
        <v>20</v>
      </c>
      <c r="BG67" s="30">
        <v>20</v>
      </c>
      <c r="BH67" s="30">
        <v>20</v>
      </c>
    </row>
    <row r="68" spans="1:60" ht="12.75" customHeight="1">
      <c r="A68" s="29" t="s">
        <v>157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/>
      <c r="AR68" s="52"/>
      <c r="AS68" s="52"/>
      <c r="AT68" s="52"/>
      <c r="AU68" s="30"/>
      <c r="AV68" s="30"/>
      <c r="AW68" s="30">
        <v>50</v>
      </c>
      <c r="AX68" s="30">
        <v>50</v>
      </c>
      <c r="AY68" s="30">
        <v>50</v>
      </c>
      <c r="AZ68" s="30">
        <v>50</v>
      </c>
      <c r="BA68" s="30">
        <v>50</v>
      </c>
      <c r="BB68" s="30">
        <v>50</v>
      </c>
      <c r="BC68" s="30">
        <v>50</v>
      </c>
      <c r="BD68" s="30">
        <v>50</v>
      </c>
      <c r="BE68" s="30">
        <v>50</v>
      </c>
      <c r="BF68" s="30">
        <v>50</v>
      </c>
      <c r="BG68" s="30">
        <v>50</v>
      </c>
      <c r="BH68" s="30">
        <v>50</v>
      </c>
    </row>
    <row r="69" spans="1:60" ht="12.75" customHeight="1">
      <c r="A69" s="29" t="s">
        <v>158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30"/>
      <c r="AV69" s="30"/>
      <c r="AW69" s="30">
        <v>67.2</v>
      </c>
      <c r="AX69" s="30">
        <v>67.2</v>
      </c>
      <c r="AY69" s="30">
        <v>67.2</v>
      </c>
      <c r="AZ69" s="30">
        <v>67.2</v>
      </c>
      <c r="BA69" s="30">
        <v>67.2</v>
      </c>
      <c r="BB69" s="30">
        <v>67.2</v>
      </c>
      <c r="BC69" s="30">
        <v>67.2</v>
      </c>
      <c r="BD69" s="30">
        <v>67.2</v>
      </c>
      <c r="BE69" s="30">
        <v>67.2</v>
      </c>
      <c r="BF69" s="30">
        <v>67.2</v>
      </c>
      <c r="BG69" s="30">
        <v>67.2</v>
      </c>
      <c r="BH69" s="30">
        <v>67.2</v>
      </c>
    </row>
    <row r="70" spans="1:60" ht="12.75" customHeight="1">
      <c r="A70" s="29" t="s">
        <v>159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30"/>
      <c r="AV70" s="30"/>
      <c r="AW70" s="30">
        <v>65.099999999999994</v>
      </c>
      <c r="AX70" s="30">
        <v>65.099999999999994</v>
      </c>
      <c r="AY70" s="30">
        <v>65.099999999999994</v>
      </c>
      <c r="AZ70" s="30">
        <v>65.099999999999994</v>
      </c>
      <c r="BA70" s="30">
        <v>65.099999999999994</v>
      </c>
      <c r="BB70" s="30">
        <v>65.099999999999994</v>
      </c>
      <c r="BC70" s="30">
        <v>65.099999999999994</v>
      </c>
      <c r="BD70" s="30">
        <v>65.099999999999994</v>
      </c>
      <c r="BE70" s="30">
        <v>65.099999999999994</v>
      </c>
      <c r="BF70" s="30">
        <v>65.099999999999994</v>
      </c>
      <c r="BG70" s="30">
        <v>65.099999999999994</v>
      </c>
      <c r="BH70" s="30">
        <v>65.099999999999994</v>
      </c>
    </row>
    <row r="71" spans="1:60" ht="12.75" customHeight="1">
      <c r="A71" s="29" t="s">
        <v>200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30"/>
      <c r="AV71" s="30"/>
      <c r="AW71" s="30"/>
      <c r="AX71" s="30">
        <v>50</v>
      </c>
      <c r="AY71" s="30">
        <v>50</v>
      </c>
      <c r="AZ71" s="30">
        <v>50</v>
      </c>
      <c r="BA71" s="30">
        <v>50</v>
      </c>
      <c r="BB71" s="30">
        <v>50</v>
      </c>
      <c r="BC71" s="30">
        <v>50</v>
      </c>
      <c r="BD71" s="30">
        <v>50</v>
      </c>
      <c r="BE71" s="30">
        <v>50</v>
      </c>
      <c r="BF71" s="30">
        <v>50</v>
      </c>
      <c r="BG71" s="30">
        <v>50</v>
      </c>
      <c r="BH71" s="30">
        <v>50</v>
      </c>
    </row>
    <row r="72" spans="1:60" ht="12.75" customHeight="1">
      <c r="A72" s="29" t="s">
        <v>221</v>
      </c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30"/>
      <c r="AV72" s="30"/>
      <c r="AW72" s="30"/>
      <c r="AX72" s="30">
        <v>50</v>
      </c>
      <c r="AY72" s="30">
        <v>50</v>
      </c>
      <c r="AZ72" s="30">
        <v>50</v>
      </c>
      <c r="BA72" s="30">
        <v>50</v>
      </c>
      <c r="BB72" s="30">
        <v>50</v>
      </c>
      <c r="BC72" s="30">
        <v>50</v>
      </c>
      <c r="BD72" s="30">
        <v>50</v>
      </c>
      <c r="BE72" s="30">
        <v>50</v>
      </c>
      <c r="BF72" s="30">
        <v>50</v>
      </c>
      <c r="BG72" s="30">
        <v>50</v>
      </c>
      <c r="BH72" s="30">
        <v>50</v>
      </c>
    </row>
    <row r="73" spans="1:60" ht="12.75" customHeight="1">
      <c r="A73" s="29" t="s">
        <v>230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30"/>
      <c r="AV73" s="30"/>
      <c r="AW73" s="30"/>
      <c r="AX73" s="30">
        <v>58.75</v>
      </c>
      <c r="AY73" s="30">
        <v>58.75</v>
      </c>
      <c r="AZ73" s="30">
        <v>58.75</v>
      </c>
      <c r="BA73" s="30">
        <v>58.75</v>
      </c>
      <c r="BB73" s="30">
        <v>58.75</v>
      </c>
      <c r="BC73" s="30">
        <v>58.75</v>
      </c>
      <c r="BD73" s="30">
        <v>58.75</v>
      </c>
      <c r="BE73" s="30">
        <v>58.75</v>
      </c>
      <c r="BF73" s="30">
        <v>58.75</v>
      </c>
      <c r="BG73" s="30">
        <v>58.75</v>
      </c>
      <c r="BH73" s="30">
        <v>58.75</v>
      </c>
    </row>
    <row r="74" spans="1:60" ht="12.75" customHeight="1">
      <c r="A74" s="29" t="s">
        <v>233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30"/>
      <c r="AV74" s="30"/>
      <c r="AW74" s="30"/>
      <c r="AX74" s="30">
        <v>58.75</v>
      </c>
      <c r="AY74" s="30">
        <v>58.75</v>
      </c>
      <c r="AZ74" s="30">
        <v>58.75</v>
      </c>
      <c r="BA74" s="30">
        <v>58.75</v>
      </c>
      <c r="BB74" s="30">
        <v>58.75</v>
      </c>
      <c r="BC74" s="30">
        <v>58.75</v>
      </c>
      <c r="BD74" s="30">
        <v>58.75</v>
      </c>
      <c r="BE74" s="30">
        <v>58.75</v>
      </c>
      <c r="BF74" s="30">
        <v>58.75</v>
      </c>
      <c r="BG74" s="30">
        <v>58.75</v>
      </c>
      <c r="BH74" s="30">
        <v>58.75</v>
      </c>
    </row>
    <row r="75" spans="1:60" ht="12.75" customHeight="1">
      <c r="A75" s="29" t="s">
        <v>234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30"/>
      <c r="AV75" s="30"/>
      <c r="AW75" s="30"/>
      <c r="AX75" s="30">
        <v>50</v>
      </c>
      <c r="AY75" s="30">
        <v>50</v>
      </c>
      <c r="AZ75" s="30">
        <v>50</v>
      </c>
      <c r="BA75" s="30">
        <v>50</v>
      </c>
      <c r="BB75" s="30">
        <v>50</v>
      </c>
      <c r="BC75" s="30">
        <v>50</v>
      </c>
      <c r="BD75" s="30">
        <v>50</v>
      </c>
      <c r="BE75" s="30">
        <v>50</v>
      </c>
      <c r="BF75" s="30">
        <v>50</v>
      </c>
      <c r="BG75" s="30">
        <v>50</v>
      </c>
      <c r="BH75" s="30">
        <v>50</v>
      </c>
    </row>
    <row r="76" spans="1:60" ht="12.75" customHeight="1">
      <c r="A76" s="29" t="s">
        <v>235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30"/>
      <c r="AV76" s="30"/>
      <c r="AW76" s="30"/>
      <c r="AX76" s="30">
        <v>40</v>
      </c>
      <c r="AY76" s="30">
        <v>40</v>
      </c>
      <c r="AZ76" s="30">
        <v>40</v>
      </c>
      <c r="BA76" s="30">
        <v>40</v>
      </c>
      <c r="BB76" s="30">
        <v>40</v>
      </c>
      <c r="BC76" s="30">
        <v>40</v>
      </c>
      <c r="BD76" s="30">
        <v>40</v>
      </c>
      <c r="BE76" s="30">
        <v>40</v>
      </c>
      <c r="BF76" s="30">
        <v>40</v>
      </c>
      <c r="BG76" s="30">
        <v>40</v>
      </c>
      <c r="BH76" s="30">
        <v>40</v>
      </c>
    </row>
    <row r="77" spans="1:60" ht="12.75" customHeight="1">
      <c r="A77" s="29" t="s">
        <v>236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30"/>
      <c r="AV77" s="30"/>
      <c r="AW77" s="30"/>
      <c r="AX77" s="30">
        <v>50</v>
      </c>
      <c r="AY77" s="30">
        <v>50</v>
      </c>
      <c r="AZ77" s="30">
        <v>50</v>
      </c>
      <c r="BA77" s="30">
        <v>50</v>
      </c>
      <c r="BB77" s="30">
        <v>50</v>
      </c>
      <c r="BC77" s="30">
        <v>50</v>
      </c>
      <c r="BD77" s="30">
        <v>50</v>
      </c>
      <c r="BE77" s="30">
        <v>50</v>
      </c>
      <c r="BF77" s="30">
        <v>50</v>
      </c>
      <c r="BG77" s="30">
        <v>50</v>
      </c>
      <c r="BH77" s="30">
        <v>50</v>
      </c>
    </row>
    <row r="78" spans="1:60" ht="12.75" customHeight="1">
      <c r="A78" s="29" t="s">
        <v>237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30"/>
      <c r="AV78" s="30"/>
      <c r="AW78" s="30"/>
      <c r="AX78" s="30">
        <v>9</v>
      </c>
      <c r="AY78" s="30">
        <v>9</v>
      </c>
      <c r="AZ78" s="30">
        <v>9</v>
      </c>
      <c r="BA78" s="30">
        <v>9</v>
      </c>
      <c r="BB78" s="30">
        <v>9</v>
      </c>
      <c r="BC78" s="30">
        <v>9</v>
      </c>
      <c r="BD78" s="30">
        <v>9</v>
      </c>
      <c r="BE78" s="30">
        <v>9</v>
      </c>
      <c r="BF78" s="30">
        <v>9</v>
      </c>
      <c r="BG78" s="30">
        <v>9</v>
      </c>
      <c r="BH78" s="30">
        <v>9</v>
      </c>
    </row>
    <row r="79" spans="1:60" ht="12.75" customHeight="1">
      <c r="A79" s="29" t="s">
        <v>238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30"/>
      <c r="AV79" s="30"/>
      <c r="AW79" s="30"/>
      <c r="AX79" s="30">
        <v>9</v>
      </c>
      <c r="AY79" s="30">
        <v>9</v>
      </c>
      <c r="AZ79" s="30">
        <v>9</v>
      </c>
      <c r="BA79" s="30">
        <v>9</v>
      </c>
      <c r="BB79" s="30">
        <v>10</v>
      </c>
      <c r="BC79" s="30">
        <v>10</v>
      </c>
      <c r="BD79" s="30">
        <v>10</v>
      </c>
      <c r="BE79" s="30">
        <v>10</v>
      </c>
      <c r="BF79" s="30">
        <v>10</v>
      </c>
      <c r="BG79" s="30">
        <v>10</v>
      </c>
      <c r="BH79" s="30">
        <v>10</v>
      </c>
    </row>
    <row r="80" spans="1:60" ht="12.75" customHeight="1">
      <c r="A80" s="29" t="s">
        <v>289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30"/>
      <c r="AV80" s="30"/>
      <c r="AW80" s="30"/>
      <c r="AX80" s="30"/>
      <c r="AY80" s="30">
        <v>3.6</v>
      </c>
      <c r="AZ80" s="30">
        <v>3.6</v>
      </c>
      <c r="BA80" s="30">
        <v>3.6</v>
      </c>
      <c r="BB80" s="30">
        <v>3.6</v>
      </c>
      <c r="BC80" s="30">
        <v>3.6</v>
      </c>
      <c r="BD80" s="30">
        <v>3.6</v>
      </c>
      <c r="BE80" s="30">
        <v>3.6</v>
      </c>
      <c r="BF80" s="30">
        <v>3.6</v>
      </c>
      <c r="BG80" s="30">
        <v>3.6</v>
      </c>
      <c r="BH80" s="30">
        <v>3.6</v>
      </c>
    </row>
    <row r="81" spans="1:60" ht="12.75" customHeight="1">
      <c r="A81" s="29" t="s">
        <v>448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30"/>
      <c r="AV81" s="30"/>
      <c r="AW81" s="30"/>
      <c r="AX81" s="30"/>
      <c r="AY81" s="30">
        <v>10</v>
      </c>
      <c r="AZ81" s="30">
        <v>10</v>
      </c>
      <c r="BA81" s="30">
        <v>10</v>
      </c>
      <c r="BB81" s="30">
        <v>10</v>
      </c>
      <c r="BC81" s="30">
        <v>10</v>
      </c>
      <c r="BD81" s="30">
        <v>10</v>
      </c>
      <c r="BE81" s="30">
        <v>10</v>
      </c>
      <c r="BF81" s="30">
        <v>10</v>
      </c>
      <c r="BG81" s="30">
        <v>10</v>
      </c>
      <c r="BH81" s="30">
        <v>10</v>
      </c>
    </row>
    <row r="82" spans="1:60" ht="12.75" customHeight="1">
      <c r="A82" s="29" t="s">
        <v>340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30"/>
      <c r="AV82" s="30"/>
      <c r="AW82" s="30"/>
      <c r="AX82" s="30"/>
      <c r="AY82" s="30">
        <v>50</v>
      </c>
      <c r="AZ82" s="30">
        <v>50</v>
      </c>
      <c r="BA82" s="30">
        <v>50</v>
      </c>
      <c r="BB82" s="30">
        <v>50</v>
      </c>
      <c r="BC82" s="30">
        <v>50</v>
      </c>
      <c r="BD82" s="30">
        <v>50</v>
      </c>
      <c r="BE82" s="30">
        <v>50</v>
      </c>
      <c r="BF82" s="30">
        <v>50</v>
      </c>
      <c r="BG82" s="30">
        <v>50</v>
      </c>
      <c r="BH82" s="30">
        <v>50</v>
      </c>
    </row>
    <row r="83" spans="1:60" ht="12.75" customHeight="1">
      <c r="A83" s="29" t="s">
        <v>342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30"/>
      <c r="AV83" s="30"/>
      <c r="AW83" s="30"/>
      <c r="AX83" s="30"/>
      <c r="AY83" s="30">
        <v>49.5</v>
      </c>
      <c r="AZ83" s="30">
        <v>49.5</v>
      </c>
      <c r="BA83" s="30">
        <v>49.5</v>
      </c>
      <c r="BB83" s="30">
        <v>49.5</v>
      </c>
      <c r="BC83" s="30">
        <v>49.5</v>
      </c>
      <c r="BD83" s="30">
        <v>49.5</v>
      </c>
      <c r="BE83" s="30">
        <v>49.5</v>
      </c>
      <c r="BF83" s="30">
        <v>49.5</v>
      </c>
      <c r="BG83" s="30">
        <v>49.5</v>
      </c>
      <c r="BH83" s="30">
        <v>49.5</v>
      </c>
    </row>
    <row r="84" spans="1:60" ht="12.75" customHeight="1">
      <c r="A84" s="29" t="s">
        <v>663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30"/>
      <c r="AV84" s="30"/>
      <c r="AW84" s="30"/>
      <c r="AX84" s="30"/>
      <c r="AY84" s="30">
        <v>141.6</v>
      </c>
      <c r="AZ84" s="30">
        <v>141.6</v>
      </c>
      <c r="BA84" s="30">
        <v>141.6</v>
      </c>
      <c r="BB84" s="30">
        <v>141.6</v>
      </c>
      <c r="BC84" s="30">
        <v>141.6</v>
      </c>
      <c r="BD84" s="30">
        <v>141.6</v>
      </c>
      <c r="BE84" s="30">
        <v>141.6</v>
      </c>
      <c r="BF84" s="30">
        <v>141.6</v>
      </c>
      <c r="BG84" s="30">
        <v>141.6</v>
      </c>
      <c r="BH84" s="30">
        <v>141.6</v>
      </c>
    </row>
    <row r="85" spans="1:60" ht="12.75" customHeight="1">
      <c r="A85" s="29" t="s">
        <v>664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30"/>
      <c r="AV85" s="30"/>
      <c r="AW85" s="30"/>
      <c r="AX85" s="30"/>
      <c r="AY85" s="30">
        <v>70</v>
      </c>
      <c r="AZ85" s="30">
        <v>70</v>
      </c>
      <c r="BA85" s="30">
        <v>70</v>
      </c>
      <c r="BB85" s="30">
        <v>70</v>
      </c>
      <c r="BC85" s="30">
        <v>70</v>
      </c>
      <c r="BD85" s="30">
        <v>70</v>
      </c>
      <c r="BE85" s="30">
        <v>70</v>
      </c>
      <c r="BF85" s="30">
        <v>70</v>
      </c>
      <c r="BG85" s="30">
        <v>70</v>
      </c>
      <c r="BH85" s="30">
        <v>70</v>
      </c>
    </row>
    <row r="86" spans="1:60" ht="12.75" customHeight="1">
      <c r="A86" s="29" t="s">
        <v>343</v>
      </c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  <c r="AA86" s="52"/>
      <c r="AB86" s="52"/>
      <c r="AC86" s="52"/>
      <c r="AD86" s="52"/>
      <c r="AE86" s="52"/>
      <c r="AF86" s="52"/>
      <c r="AG86" s="52"/>
      <c r="AH86" s="52"/>
      <c r="AI86" s="52"/>
      <c r="AJ86" s="52"/>
      <c r="AK86" s="52"/>
      <c r="AL86" s="52"/>
      <c r="AM86" s="52"/>
      <c r="AN86" s="52"/>
      <c r="AO86" s="52"/>
      <c r="AP86" s="52"/>
      <c r="AQ86" s="52"/>
      <c r="AR86" s="52"/>
      <c r="AS86" s="52"/>
      <c r="AT86" s="52"/>
      <c r="AU86" s="30"/>
      <c r="AV86" s="30"/>
      <c r="AW86" s="30"/>
      <c r="AX86" s="30"/>
      <c r="AY86" s="30">
        <v>10</v>
      </c>
      <c r="AZ86" s="30">
        <v>10</v>
      </c>
      <c r="BA86" s="30">
        <v>10</v>
      </c>
      <c r="BB86" s="30">
        <v>10</v>
      </c>
      <c r="BC86" s="30">
        <v>10</v>
      </c>
      <c r="BD86" s="30">
        <v>10</v>
      </c>
      <c r="BE86" s="30">
        <v>10</v>
      </c>
      <c r="BF86" s="30">
        <v>10</v>
      </c>
      <c r="BG86" s="30">
        <v>10</v>
      </c>
      <c r="BH86" s="30">
        <v>10</v>
      </c>
    </row>
    <row r="87" spans="1:60" ht="12.75" customHeight="1">
      <c r="A87" s="29" t="s">
        <v>345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  <c r="AA87" s="52"/>
      <c r="AB87" s="52"/>
      <c r="AC87" s="52"/>
      <c r="AD87" s="52"/>
      <c r="AE87" s="52"/>
      <c r="AF87" s="52"/>
      <c r="AG87" s="52"/>
      <c r="AH87" s="52"/>
      <c r="AI87" s="52"/>
      <c r="AJ87" s="52"/>
      <c r="AK87" s="52"/>
      <c r="AL87" s="52"/>
      <c r="AM87" s="52"/>
      <c r="AN87" s="52"/>
      <c r="AO87" s="52"/>
      <c r="AP87" s="52"/>
      <c r="AQ87" s="52"/>
      <c r="AR87" s="52"/>
      <c r="AS87" s="52"/>
      <c r="AT87" s="52"/>
      <c r="AU87" s="30"/>
      <c r="AV87" s="30"/>
      <c r="AW87" s="30"/>
      <c r="AX87" s="30"/>
      <c r="AY87" s="30">
        <v>10</v>
      </c>
      <c r="AZ87" s="30">
        <v>10</v>
      </c>
      <c r="BA87" s="30">
        <v>10</v>
      </c>
      <c r="BB87" s="30">
        <v>10</v>
      </c>
      <c r="BC87" s="30">
        <v>10</v>
      </c>
      <c r="BD87" s="30">
        <v>10</v>
      </c>
      <c r="BE87" s="30">
        <v>10</v>
      </c>
      <c r="BF87" s="30">
        <v>10</v>
      </c>
      <c r="BG87" s="30">
        <v>10</v>
      </c>
      <c r="BH87" s="30">
        <v>10</v>
      </c>
    </row>
    <row r="88" spans="1:60" ht="12.75" customHeight="1">
      <c r="A88" s="29" t="s">
        <v>346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30"/>
      <c r="AV88" s="30"/>
      <c r="AW88" s="30"/>
      <c r="AX88" s="30"/>
      <c r="AY88" s="30">
        <v>10</v>
      </c>
      <c r="AZ88" s="30">
        <v>10</v>
      </c>
      <c r="BA88" s="30">
        <v>10</v>
      </c>
      <c r="BB88" s="30">
        <v>10</v>
      </c>
      <c r="BC88" s="30">
        <v>10</v>
      </c>
      <c r="BD88" s="30">
        <v>10</v>
      </c>
      <c r="BE88" s="30">
        <v>10</v>
      </c>
      <c r="BF88" s="30">
        <v>10</v>
      </c>
      <c r="BG88" s="30">
        <v>10</v>
      </c>
      <c r="BH88" s="30">
        <v>10</v>
      </c>
    </row>
    <row r="89" spans="1:60" ht="12.75" customHeight="1">
      <c r="A89" s="29" t="s">
        <v>438</v>
      </c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30"/>
      <c r="AV89" s="30"/>
      <c r="AW89" s="30"/>
      <c r="AX89" s="30"/>
      <c r="AY89" s="30"/>
      <c r="AZ89" s="30">
        <v>49.2</v>
      </c>
      <c r="BA89" s="30">
        <v>49.2</v>
      </c>
      <c r="BB89" s="30">
        <v>49.2</v>
      </c>
      <c r="BC89" s="30">
        <v>49.2</v>
      </c>
      <c r="BD89" s="30">
        <v>49.2</v>
      </c>
      <c r="BE89" s="30">
        <v>49.2</v>
      </c>
      <c r="BF89" s="30">
        <v>49.2</v>
      </c>
      <c r="BG89" s="30">
        <v>49.2</v>
      </c>
      <c r="BH89" s="30">
        <v>49.2</v>
      </c>
    </row>
    <row r="90" spans="1:60" ht="12.75" customHeight="1">
      <c r="A90" s="29" t="s">
        <v>1907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30"/>
      <c r="AV90" s="30"/>
      <c r="AW90" s="30"/>
      <c r="AX90" s="30"/>
      <c r="AY90" s="30"/>
      <c r="AZ90" s="30">
        <v>70</v>
      </c>
      <c r="BA90" s="30">
        <v>70</v>
      </c>
      <c r="BB90" s="30">
        <v>70</v>
      </c>
      <c r="BC90" s="30">
        <v>70</v>
      </c>
      <c r="BD90" s="30">
        <v>70</v>
      </c>
      <c r="BE90" s="30">
        <v>70</v>
      </c>
      <c r="BF90" s="30">
        <v>70</v>
      </c>
      <c r="BG90" s="30">
        <v>70</v>
      </c>
      <c r="BH90" s="30">
        <v>70</v>
      </c>
    </row>
    <row r="91" spans="1:60" ht="12.75" customHeight="1">
      <c r="A91" s="29" t="s">
        <v>442</v>
      </c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30"/>
      <c r="AV91" s="30"/>
      <c r="AW91" s="30"/>
      <c r="AX91" s="30"/>
      <c r="AY91" s="30"/>
      <c r="AZ91" s="30">
        <v>49.2</v>
      </c>
      <c r="BA91" s="30">
        <v>49.2</v>
      </c>
      <c r="BB91" s="30">
        <v>49.2</v>
      </c>
      <c r="BC91" s="30">
        <v>49.2</v>
      </c>
      <c r="BD91" s="30">
        <v>49.2</v>
      </c>
      <c r="BE91" s="30">
        <v>49.2</v>
      </c>
      <c r="BF91" s="30">
        <v>49.2</v>
      </c>
      <c r="BG91" s="30">
        <v>49.2</v>
      </c>
      <c r="BH91" s="30">
        <v>49.2</v>
      </c>
    </row>
    <row r="92" spans="1:60" ht="12.75" customHeight="1">
      <c r="A92" s="29" t="s">
        <v>665</v>
      </c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30"/>
      <c r="AV92" s="30"/>
      <c r="AW92" s="30"/>
      <c r="AX92" s="30"/>
      <c r="AY92" s="30"/>
      <c r="AZ92" s="30">
        <v>70</v>
      </c>
      <c r="BA92" s="30">
        <v>70</v>
      </c>
      <c r="BB92" s="30">
        <v>70</v>
      </c>
      <c r="BC92" s="30">
        <v>70</v>
      </c>
      <c r="BD92" s="30">
        <v>70</v>
      </c>
      <c r="BE92" s="30">
        <v>70</v>
      </c>
      <c r="BF92" s="30">
        <v>70</v>
      </c>
      <c r="BG92" s="30">
        <v>70</v>
      </c>
      <c r="BH92" s="30">
        <v>70</v>
      </c>
    </row>
    <row r="93" spans="1:60" ht="12.75" customHeight="1">
      <c r="A93" s="29" t="s">
        <v>445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30"/>
      <c r="AV93" s="30"/>
      <c r="AW93" s="30"/>
      <c r="AX93" s="30"/>
      <c r="AY93" s="30"/>
      <c r="AZ93" s="30">
        <v>2</v>
      </c>
      <c r="BA93" s="30">
        <v>2</v>
      </c>
      <c r="BB93" s="30">
        <v>2</v>
      </c>
      <c r="BC93" s="30">
        <v>2</v>
      </c>
      <c r="BD93" s="30">
        <v>2</v>
      </c>
      <c r="BE93" s="30">
        <v>2</v>
      </c>
      <c r="BF93" s="30">
        <v>2</v>
      </c>
      <c r="BG93" s="30">
        <v>2</v>
      </c>
      <c r="BH93" s="30">
        <v>2</v>
      </c>
    </row>
    <row r="94" spans="1:60" ht="12.75" customHeight="1">
      <c r="A94" s="29" t="s">
        <v>511</v>
      </c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30"/>
      <c r="AV94" s="30"/>
      <c r="AW94" s="30"/>
      <c r="AX94" s="30"/>
      <c r="AY94" s="30"/>
      <c r="AZ94" s="30">
        <v>51.7</v>
      </c>
      <c r="BA94" s="30">
        <v>51.7</v>
      </c>
      <c r="BB94" s="30">
        <v>51.7</v>
      </c>
      <c r="BC94" s="30">
        <v>51.7</v>
      </c>
      <c r="BD94" s="30">
        <v>51.7</v>
      </c>
      <c r="BE94" s="30">
        <v>51.7</v>
      </c>
      <c r="BF94" s="30">
        <v>51.7</v>
      </c>
      <c r="BG94" s="30">
        <v>51.7</v>
      </c>
      <c r="BH94" s="30">
        <v>51.7</v>
      </c>
    </row>
    <row r="95" spans="1:60" ht="12.75" customHeight="1">
      <c r="A95" s="66" t="s">
        <v>666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30"/>
      <c r="AV95" s="30"/>
      <c r="AW95" s="30"/>
      <c r="AX95" s="30"/>
      <c r="AY95" s="30"/>
      <c r="AZ95" s="30">
        <v>2</v>
      </c>
      <c r="BA95" s="30">
        <v>2</v>
      </c>
      <c r="BB95" s="30">
        <v>2</v>
      </c>
      <c r="BC95" s="30">
        <v>2</v>
      </c>
      <c r="BD95" s="30">
        <v>2</v>
      </c>
      <c r="BE95" s="30">
        <v>2</v>
      </c>
      <c r="BF95" s="30">
        <v>2</v>
      </c>
      <c r="BG95" s="30">
        <v>2</v>
      </c>
      <c r="BH95" s="30">
        <v>2</v>
      </c>
    </row>
    <row r="96" spans="1:60" ht="12.75" customHeight="1">
      <c r="A96" s="29" t="s">
        <v>57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30">
        <v>5.0000000000000001E-3</v>
      </c>
      <c r="AU96" s="30">
        <v>5.0000000000000001E-3</v>
      </c>
      <c r="AV96" s="30">
        <v>1.7500000000000002E-2</v>
      </c>
      <c r="AW96" s="30">
        <v>2.7500000000000004E-2</v>
      </c>
      <c r="AX96" s="30">
        <v>1.55E-2</v>
      </c>
      <c r="AY96" s="30">
        <v>1.55E-2</v>
      </c>
      <c r="AZ96" s="30">
        <v>2.7500000000000004E-2</v>
      </c>
      <c r="BA96" s="30">
        <v>2.7500000000000004E-2</v>
      </c>
      <c r="BB96" s="30">
        <v>0.14749999999999999</v>
      </c>
      <c r="BC96" s="30">
        <v>0.14749999999999999</v>
      </c>
      <c r="BD96" s="30">
        <v>0.14749999999999999</v>
      </c>
      <c r="BE96" s="30">
        <v>0.14990000000000001</v>
      </c>
      <c r="BF96" s="30">
        <v>0.13890000000000002</v>
      </c>
      <c r="BG96" s="30">
        <v>0.13890000000000002</v>
      </c>
      <c r="BH96" s="30">
        <v>0.13890000000000002</v>
      </c>
    </row>
    <row r="97" spans="1:60" ht="12.75" customHeight="1">
      <c r="A97" s="29" t="s">
        <v>512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30"/>
      <c r="AU97" s="30"/>
      <c r="AV97" s="30"/>
      <c r="AW97" s="30"/>
      <c r="AX97" s="30"/>
      <c r="AY97" s="30"/>
      <c r="AZ97" s="30">
        <v>5.0999999999999996</v>
      </c>
      <c r="BA97" s="30">
        <v>5.0999999999999996</v>
      </c>
      <c r="BB97" s="30">
        <v>7.3</v>
      </c>
      <c r="BC97" s="30">
        <v>7.3</v>
      </c>
      <c r="BD97" s="30">
        <v>7.3</v>
      </c>
      <c r="BE97" s="30">
        <v>7.3</v>
      </c>
      <c r="BF97" s="30">
        <v>7.3</v>
      </c>
      <c r="BG97" s="30">
        <v>7.3</v>
      </c>
      <c r="BH97" s="30">
        <v>7.3</v>
      </c>
    </row>
    <row r="98" spans="1:60" ht="12.75" customHeight="1">
      <c r="A98" s="29" t="s">
        <v>58</v>
      </c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 t="s">
        <v>66</v>
      </c>
      <c r="Z98" s="52" t="s">
        <v>66</v>
      </c>
      <c r="AA98" s="52" t="s">
        <v>66</v>
      </c>
      <c r="AB98" s="52" t="s">
        <v>66</v>
      </c>
      <c r="AC98" s="52" t="s">
        <v>66</v>
      </c>
      <c r="AD98" s="52" t="s">
        <v>66</v>
      </c>
      <c r="AE98" s="52" t="s">
        <v>66</v>
      </c>
      <c r="AF98" s="52" t="s">
        <v>66</v>
      </c>
      <c r="AG98" s="52" t="s">
        <v>66</v>
      </c>
      <c r="AH98" s="52" t="s">
        <v>66</v>
      </c>
      <c r="AI98" s="52" t="s">
        <v>66</v>
      </c>
      <c r="AJ98" s="52" t="s">
        <v>66</v>
      </c>
      <c r="AK98" s="52" t="s">
        <v>66</v>
      </c>
      <c r="AL98" s="52" t="s">
        <v>66</v>
      </c>
      <c r="AM98" s="52" t="s">
        <v>66</v>
      </c>
      <c r="AN98" s="52" t="s">
        <v>66</v>
      </c>
      <c r="AO98" s="52" t="s">
        <v>66</v>
      </c>
      <c r="AP98" s="52" t="s">
        <v>66</v>
      </c>
      <c r="AQ98" s="52" t="s">
        <v>66</v>
      </c>
      <c r="AR98" s="52" t="s">
        <v>66</v>
      </c>
      <c r="AS98" s="52" t="s">
        <v>66</v>
      </c>
      <c r="AT98" s="52" t="s">
        <v>66</v>
      </c>
      <c r="AU98" s="52" t="s">
        <v>66</v>
      </c>
      <c r="AV98" s="52" t="s">
        <v>66</v>
      </c>
      <c r="AW98" s="52" t="s">
        <v>66</v>
      </c>
      <c r="AX98" s="52" t="s">
        <v>66</v>
      </c>
      <c r="AY98" s="52" t="s">
        <v>66</v>
      </c>
      <c r="AZ98" s="52" t="s">
        <v>66</v>
      </c>
      <c r="BA98" s="52" t="s">
        <v>66</v>
      </c>
      <c r="BB98" s="52" t="s">
        <v>66</v>
      </c>
      <c r="BC98" s="52" t="s">
        <v>66</v>
      </c>
      <c r="BD98" s="52" t="s">
        <v>66</v>
      </c>
      <c r="BE98" s="52" t="s">
        <v>66</v>
      </c>
      <c r="BF98" s="52" t="s">
        <v>66</v>
      </c>
      <c r="BG98" s="52" t="s">
        <v>66</v>
      </c>
      <c r="BH98" s="52" t="s">
        <v>66</v>
      </c>
    </row>
    <row r="99" spans="1:60" ht="18.75" customHeight="1">
      <c r="A99" s="40" t="s">
        <v>24</v>
      </c>
      <c r="B99" s="43">
        <v>0</v>
      </c>
      <c r="C99" s="43">
        <v>0</v>
      </c>
      <c r="D99" s="43">
        <v>0</v>
      </c>
      <c r="E99" s="43">
        <v>0</v>
      </c>
      <c r="F99" s="43">
        <v>0</v>
      </c>
      <c r="G99" s="43">
        <v>0</v>
      </c>
      <c r="H99" s="43">
        <v>0</v>
      </c>
      <c r="I99" s="43">
        <v>0</v>
      </c>
      <c r="J99" s="43">
        <v>0</v>
      </c>
      <c r="K99" s="43">
        <v>0</v>
      </c>
      <c r="L99" s="43">
        <v>0</v>
      </c>
      <c r="M99" s="43">
        <v>0</v>
      </c>
      <c r="N99" s="43">
        <v>0</v>
      </c>
      <c r="O99" s="43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3">
        <v>0</v>
      </c>
      <c r="X99" s="43">
        <v>0</v>
      </c>
      <c r="Y99" s="43">
        <f>SUM(Y53:Y98)</f>
        <v>0</v>
      </c>
      <c r="Z99" s="43">
        <f t="shared" ref="Z99:AI99" si="51">SUM(Z53:Z98)</f>
        <v>0</v>
      </c>
      <c r="AA99" s="43">
        <f t="shared" si="51"/>
        <v>0</v>
      </c>
      <c r="AB99" s="43">
        <f t="shared" si="51"/>
        <v>0</v>
      </c>
      <c r="AC99" s="43">
        <f t="shared" si="51"/>
        <v>0</v>
      </c>
      <c r="AD99" s="43">
        <f t="shared" si="51"/>
        <v>0</v>
      </c>
      <c r="AE99" s="43">
        <f t="shared" si="51"/>
        <v>0</v>
      </c>
      <c r="AF99" s="43">
        <f t="shared" si="51"/>
        <v>0</v>
      </c>
      <c r="AG99" s="43">
        <f t="shared" si="51"/>
        <v>0</v>
      </c>
      <c r="AH99" s="43">
        <f t="shared" si="51"/>
        <v>0</v>
      </c>
      <c r="AI99" s="43">
        <f t="shared" si="51"/>
        <v>0.15</v>
      </c>
      <c r="AJ99" s="43">
        <f>SUM(AJ53:AJ98)</f>
        <v>0.15</v>
      </c>
      <c r="AK99" s="43">
        <f t="shared" ref="AK99" si="52">SUM(AK53:AK98)</f>
        <v>0.15</v>
      </c>
      <c r="AL99" s="43">
        <f t="shared" ref="AL99" si="53">SUM(AL53:AL98)</f>
        <v>0.15</v>
      </c>
      <c r="AM99" s="43">
        <f t="shared" ref="AM99" si="54">SUM(AM53:AM98)</f>
        <v>0.15</v>
      </c>
      <c r="AN99" s="43">
        <f t="shared" ref="AN99" si="55">SUM(AN53:AN98)</f>
        <v>0.15</v>
      </c>
      <c r="AO99" s="43">
        <f t="shared" ref="AO99" si="56">SUM(AO53:AO98)</f>
        <v>0.15</v>
      </c>
      <c r="AP99" s="43">
        <f t="shared" ref="AP99" si="57">SUM(AP53:AP98)</f>
        <v>0.15</v>
      </c>
      <c r="AQ99" s="43">
        <f t="shared" ref="AQ99" si="58">SUM(AQ53:AQ98)</f>
        <v>14.6</v>
      </c>
      <c r="AR99" s="43">
        <f t="shared" ref="AR99" si="59">SUM(AR53:AR98)</f>
        <v>30.599999999999998</v>
      </c>
      <c r="AS99" s="43">
        <f t="shared" ref="AS99" si="60">SUM(AS53:AS98)</f>
        <v>40.599999999999994</v>
      </c>
      <c r="AT99" s="43">
        <f t="shared" ref="AT99" si="61">SUM(AT53:AT98)</f>
        <v>43.604999999999997</v>
      </c>
      <c r="AU99" s="43">
        <f t="shared" ref="AU99" si="62">SUM(AU53:AU98)</f>
        <v>52.604999999999997</v>
      </c>
      <c r="AV99" s="43">
        <f t="shared" ref="AV99" si="63">SUM(AV53:AV98)</f>
        <v>59.41749999999999</v>
      </c>
      <c r="AW99" s="43">
        <f t="shared" ref="AW99" si="64">SUM(AW53:AW98)</f>
        <v>481.26749999999998</v>
      </c>
      <c r="AX99" s="43">
        <f t="shared" ref="AX99" si="65">SUM(AX53:AX98)</f>
        <v>856.75549999999998</v>
      </c>
      <c r="AY99" s="43">
        <f t="shared" ref="AY99" si="66">SUM(AY53:AY98)</f>
        <v>1211.4555</v>
      </c>
      <c r="AZ99" s="43">
        <f t="shared" ref="AZ99" si="67">SUM(AZ53:AZ98)</f>
        <v>1513.1675</v>
      </c>
      <c r="BA99" s="43">
        <f t="shared" ref="BA99" si="68">SUM(BA53:BA98)</f>
        <v>1513.1675</v>
      </c>
      <c r="BB99" s="43">
        <f t="shared" ref="BB99" si="69">SUM(BB53:BB98)</f>
        <v>1516.4875000000002</v>
      </c>
      <c r="BC99" s="43">
        <f t="shared" ref="BC99" si="70">SUM(BC53:BC98)</f>
        <v>1516.3375000000001</v>
      </c>
      <c r="BD99" s="43">
        <f t="shared" ref="BD99" si="71">SUM(BD53:BD98)</f>
        <v>1516.3375000000001</v>
      </c>
      <c r="BE99" s="43">
        <f t="shared" ref="BE99:BF99" si="72">SUM(BE53:BE98)</f>
        <v>1516.3398999999999</v>
      </c>
      <c r="BF99" s="43">
        <f t="shared" si="72"/>
        <v>1516.3289</v>
      </c>
      <c r="BG99" s="43">
        <f t="shared" ref="BG99:BH99" si="73">SUM(BG53:BG98)</f>
        <v>1516.3289</v>
      </c>
      <c r="BH99" s="43">
        <f t="shared" si="73"/>
        <v>1516.3289</v>
      </c>
    </row>
    <row r="100" spans="1:60" ht="15.75" customHeight="1">
      <c r="A100" s="23" t="s">
        <v>43</v>
      </c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30"/>
      <c r="AQ100" s="30"/>
      <c r="AR100" s="30"/>
      <c r="AS100" s="30"/>
      <c r="AT100" s="30"/>
      <c r="AU100" s="30"/>
      <c r="AV100" s="30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</row>
    <row r="101" spans="1:60" ht="12.75" customHeight="1">
      <c r="A101" s="29" t="s">
        <v>71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30">
        <v>0.48</v>
      </c>
      <c r="AW101" s="30">
        <v>0.48</v>
      </c>
      <c r="AX101" s="30">
        <v>0.48</v>
      </c>
      <c r="AY101" s="30">
        <v>0.48</v>
      </c>
      <c r="AZ101" s="30">
        <v>0.48</v>
      </c>
      <c r="BA101" s="30">
        <v>0.48</v>
      </c>
      <c r="BB101" s="30">
        <v>0.48</v>
      </c>
      <c r="BC101" s="30">
        <v>0.48</v>
      </c>
      <c r="BD101" s="30">
        <v>0.48</v>
      </c>
      <c r="BE101" s="30">
        <v>0.48</v>
      </c>
      <c r="BF101" s="30">
        <v>0.48</v>
      </c>
      <c r="BG101" s="30">
        <v>0.48</v>
      </c>
      <c r="BH101" s="30">
        <v>0.48</v>
      </c>
    </row>
    <row r="102" spans="1:60" ht="12.75" customHeight="1">
      <c r="A102" s="29" t="s">
        <v>231</v>
      </c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30"/>
      <c r="AW102" s="30"/>
      <c r="AX102" s="30">
        <v>50</v>
      </c>
      <c r="AY102" s="30">
        <v>50</v>
      </c>
      <c r="AZ102" s="30">
        <v>50</v>
      </c>
      <c r="BA102" s="30">
        <v>50</v>
      </c>
      <c r="BB102" s="30">
        <v>50</v>
      </c>
      <c r="BC102" s="30">
        <v>50</v>
      </c>
      <c r="BD102" s="30">
        <v>50</v>
      </c>
      <c r="BE102" s="30">
        <v>50</v>
      </c>
      <c r="BF102" s="30">
        <v>50</v>
      </c>
      <c r="BG102" s="30">
        <v>50</v>
      </c>
      <c r="BH102" s="30">
        <v>50</v>
      </c>
    </row>
    <row r="103" spans="1:60" ht="12.75" customHeight="1">
      <c r="A103" s="29" t="s">
        <v>239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30"/>
      <c r="AW103" s="30"/>
      <c r="AX103" s="30">
        <v>8</v>
      </c>
      <c r="AY103" s="30">
        <v>8</v>
      </c>
      <c r="AZ103" s="30">
        <v>8</v>
      </c>
      <c r="BA103" s="30">
        <v>8</v>
      </c>
      <c r="BB103" s="30">
        <v>8</v>
      </c>
      <c r="BC103" s="30">
        <v>8</v>
      </c>
      <c r="BD103" s="30">
        <v>8</v>
      </c>
      <c r="BE103" s="30">
        <v>8</v>
      </c>
      <c r="BF103" s="30">
        <v>8</v>
      </c>
      <c r="BG103" s="30">
        <v>8</v>
      </c>
      <c r="BH103" s="30">
        <v>8</v>
      </c>
    </row>
    <row r="104" spans="1:60" ht="12.75" customHeight="1">
      <c r="A104" s="29" t="s">
        <v>290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30"/>
      <c r="AW104" s="30"/>
      <c r="AX104" s="30"/>
      <c r="AY104" s="30">
        <v>20</v>
      </c>
      <c r="AZ104" s="30">
        <v>20</v>
      </c>
      <c r="BA104" s="30">
        <v>20</v>
      </c>
      <c r="BB104" s="30">
        <v>20</v>
      </c>
      <c r="BC104" s="30">
        <v>20</v>
      </c>
      <c r="BD104" s="30">
        <v>20</v>
      </c>
      <c r="BE104" s="30">
        <v>20</v>
      </c>
      <c r="BF104" s="30">
        <v>20</v>
      </c>
      <c r="BG104" s="30">
        <v>20</v>
      </c>
      <c r="BH104" s="30">
        <v>20</v>
      </c>
    </row>
    <row r="105" spans="1:60" ht="12.75" customHeight="1">
      <c r="A105" s="29" t="s">
        <v>292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30"/>
      <c r="AW105" s="30"/>
      <c r="AX105" s="30">
        <v>5.2200000000000003E-2</v>
      </c>
      <c r="AY105" s="30">
        <v>5.2200000000000003E-2</v>
      </c>
      <c r="AZ105" s="30">
        <v>5.2200000000000003E-2</v>
      </c>
      <c r="BA105" s="30">
        <v>5.2200000000000003E-2</v>
      </c>
      <c r="BB105" s="30">
        <v>5.2200000000000003E-2</v>
      </c>
      <c r="BC105" s="30">
        <v>5.2200000000000003E-2</v>
      </c>
      <c r="BD105" s="30">
        <v>5.2200000000000003E-2</v>
      </c>
      <c r="BE105" s="30">
        <v>5.2200000000000003E-2</v>
      </c>
      <c r="BF105" s="30">
        <v>5.2200000000000003E-2</v>
      </c>
      <c r="BG105" s="30">
        <v>5.2200000000000003E-2</v>
      </c>
      <c r="BH105" s="30">
        <v>5.2200000000000003E-2</v>
      </c>
    </row>
    <row r="106" spans="1:60" ht="12.75" customHeight="1">
      <c r="A106" s="29" t="s">
        <v>439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30"/>
      <c r="AW106" s="30"/>
      <c r="AX106" s="30"/>
      <c r="AY106" s="30"/>
      <c r="AZ106" s="30">
        <v>1.75</v>
      </c>
      <c r="BA106" s="30">
        <v>1.75</v>
      </c>
      <c r="BB106" s="30">
        <v>1.75</v>
      </c>
      <c r="BC106" s="30">
        <v>1.75</v>
      </c>
      <c r="BD106" s="30">
        <v>1.75</v>
      </c>
      <c r="BE106" s="30">
        <v>1.75</v>
      </c>
      <c r="BF106" s="30">
        <v>1.75</v>
      </c>
      <c r="BG106" s="30">
        <v>1.75</v>
      </c>
      <c r="BH106" s="30">
        <v>1.75</v>
      </c>
    </row>
    <row r="107" spans="1:60" ht="12.75" customHeight="1">
      <c r="A107" s="29" t="s">
        <v>450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30"/>
      <c r="AW107" s="30"/>
      <c r="AX107" s="30"/>
      <c r="AY107" s="30"/>
      <c r="AZ107" s="30">
        <v>16</v>
      </c>
      <c r="BA107" s="30">
        <v>16</v>
      </c>
      <c r="BB107" s="30">
        <v>16</v>
      </c>
      <c r="BC107" s="30">
        <v>16</v>
      </c>
      <c r="BD107" s="30">
        <v>16</v>
      </c>
      <c r="BE107" s="30">
        <v>16</v>
      </c>
      <c r="BF107" s="30">
        <v>16</v>
      </c>
      <c r="BG107" s="30">
        <v>16</v>
      </c>
      <c r="BH107" s="30">
        <v>16</v>
      </c>
    </row>
    <row r="108" spans="1:60" ht="12.75" customHeight="1">
      <c r="A108" s="29" t="s">
        <v>443</v>
      </c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30"/>
      <c r="AW108" s="30"/>
      <c r="AX108" s="30"/>
      <c r="AY108" s="30"/>
      <c r="AZ108" s="30">
        <v>9.5</v>
      </c>
      <c r="BA108" s="30">
        <v>9.5</v>
      </c>
      <c r="BB108" s="30">
        <v>9.5</v>
      </c>
      <c r="BC108" s="30">
        <v>9.5</v>
      </c>
      <c r="BD108" s="30">
        <v>9.5</v>
      </c>
      <c r="BE108" s="30">
        <v>9.5</v>
      </c>
      <c r="BF108" s="30">
        <v>9.5</v>
      </c>
      <c r="BG108" s="30">
        <v>9.5</v>
      </c>
      <c r="BH108" s="30">
        <v>9.5</v>
      </c>
    </row>
    <row r="109" spans="1:60" ht="12.75" customHeight="1">
      <c r="A109" s="29" t="s">
        <v>444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30"/>
      <c r="AW109" s="30"/>
      <c r="AX109" s="30"/>
      <c r="AY109" s="30"/>
      <c r="AZ109" s="30">
        <v>9.5</v>
      </c>
      <c r="BA109" s="30">
        <v>9.5</v>
      </c>
      <c r="BB109" s="30">
        <v>9.5</v>
      </c>
      <c r="BC109" s="30">
        <v>9.5</v>
      </c>
      <c r="BD109" s="30">
        <v>9.5</v>
      </c>
      <c r="BE109" s="30">
        <v>9.5</v>
      </c>
      <c r="BF109" s="30">
        <v>9.5</v>
      </c>
      <c r="BG109" s="30">
        <v>9.5</v>
      </c>
      <c r="BH109" s="30">
        <v>9.5</v>
      </c>
    </row>
    <row r="110" spans="1:60" ht="12.75" customHeight="1">
      <c r="A110" s="29" t="s">
        <v>451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30"/>
      <c r="AW110" s="30"/>
      <c r="AX110" s="30"/>
      <c r="AY110" s="30"/>
      <c r="AZ110" s="30">
        <v>50</v>
      </c>
      <c r="BA110" s="30">
        <v>50</v>
      </c>
      <c r="BB110" s="30">
        <v>50</v>
      </c>
      <c r="BC110" s="30">
        <v>50</v>
      </c>
      <c r="BD110" s="30">
        <v>50</v>
      </c>
      <c r="BE110" s="30">
        <v>50</v>
      </c>
      <c r="BF110" s="30">
        <v>50</v>
      </c>
      <c r="BG110" s="30">
        <v>50</v>
      </c>
      <c r="BH110" s="30">
        <v>50</v>
      </c>
    </row>
    <row r="111" spans="1:60" ht="12.75" customHeight="1">
      <c r="A111" s="29" t="s">
        <v>452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30"/>
      <c r="AW111" s="30"/>
      <c r="AX111" s="30"/>
      <c r="AY111" s="30"/>
      <c r="AZ111" s="30">
        <v>11.25</v>
      </c>
      <c r="BA111" s="30">
        <v>11.25</v>
      </c>
      <c r="BB111" s="30">
        <v>11.25</v>
      </c>
      <c r="BC111" s="30">
        <v>11.25</v>
      </c>
      <c r="BD111" s="30">
        <v>11.25</v>
      </c>
      <c r="BE111" s="30">
        <v>11.25</v>
      </c>
      <c r="BF111" s="30">
        <v>11.25</v>
      </c>
      <c r="BG111" s="30">
        <v>11.25</v>
      </c>
      <c r="BH111" s="30">
        <v>11.25</v>
      </c>
    </row>
    <row r="112" spans="1:60" ht="12.75" customHeight="1">
      <c r="A112" s="29" t="s">
        <v>453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30"/>
      <c r="AW112" s="30"/>
      <c r="AX112" s="30"/>
      <c r="AY112" s="30"/>
      <c r="AZ112" s="30">
        <v>9.5</v>
      </c>
      <c r="BA112" s="30">
        <v>9.5</v>
      </c>
      <c r="BB112" s="30">
        <v>9.5</v>
      </c>
      <c r="BC112" s="30">
        <v>9.5</v>
      </c>
      <c r="BD112" s="30">
        <v>9.5</v>
      </c>
      <c r="BE112" s="30">
        <v>9.5</v>
      </c>
      <c r="BF112" s="30">
        <v>9.5</v>
      </c>
      <c r="BG112" s="30">
        <v>9.5</v>
      </c>
      <c r="BH112" s="30">
        <v>9.5</v>
      </c>
    </row>
    <row r="113" spans="1:63" ht="12.75" customHeight="1">
      <c r="A113" s="29" t="s">
        <v>454</v>
      </c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30"/>
      <c r="AW113" s="30"/>
      <c r="AX113" s="30"/>
      <c r="AY113" s="30"/>
      <c r="AZ113" s="30">
        <v>20</v>
      </c>
      <c r="BA113" s="30">
        <v>20</v>
      </c>
      <c r="BB113" s="30">
        <v>20</v>
      </c>
      <c r="BC113" s="30">
        <v>20</v>
      </c>
      <c r="BD113" s="30">
        <v>20</v>
      </c>
      <c r="BE113" s="30">
        <v>20</v>
      </c>
      <c r="BF113" s="30">
        <v>20</v>
      </c>
      <c r="BG113" s="30">
        <v>20</v>
      </c>
      <c r="BH113" s="30">
        <v>20</v>
      </c>
    </row>
    <row r="114" spans="1:63" ht="12" customHeight="1">
      <c r="A114" s="29" t="s">
        <v>455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30"/>
      <c r="AW114" s="30"/>
      <c r="AX114" s="30"/>
      <c r="AY114" s="30"/>
      <c r="AZ114" s="30">
        <v>9.5</v>
      </c>
      <c r="BA114" s="30">
        <v>9.5</v>
      </c>
      <c r="BB114" s="30">
        <v>9.5</v>
      </c>
      <c r="BC114" s="30">
        <v>9.5</v>
      </c>
      <c r="BD114" s="30">
        <v>9.5</v>
      </c>
      <c r="BE114" s="30">
        <v>9.5</v>
      </c>
      <c r="BF114" s="30">
        <v>9.5</v>
      </c>
      <c r="BG114" s="30">
        <v>9.5</v>
      </c>
      <c r="BH114" s="30">
        <v>9.5</v>
      </c>
    </row>
    <row r="115" spans="1:63" ht="12.75" customHeight="1">
      <c r="A115" s="29" t="s">
        <v>456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30"/>
      <c r="AW115" s="30"/>
      <c r="AX115" s="30"/>
      <c r="AY115" s="30"/>
      <c r="AZ115" s="30">
        <v>10</v>
      </c>
      <c r="BA115" s="30">
        <v>10</v>
      </c>
      <c r="BB115" s="30">
        <v>10</v>
      </c>
      <c r="BC115" s="30">
        <v>10</v>
      </c>
      <c r="BD115" s="30">
        <v>10</v>
      </c>
      <c r="BE115" s="30">
        <v>10</v>
      </c>
      <c r="BF115" s="30">
        <v>10</v>
      </c>
      <c r="BG115" s="30">
        <v>10</v>
      </c>
      <c r="BH115" s="30">
        <v>10</v>
      </c>
    </row>
    <row r="116" spans="1:63" ht="12.75" customHeight="1">
      <c r="A116" s="29" t="s">
        <v>634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30"/>
      <c r="AW116" s="30"/>
      <c r="AX116" s="30"/>
      <c r="AY116" s="30"/>
      <c r="AZ116" s="30"/>
      <c r="BA116" s="30">
        <v>1</v>
      </c>
      <c r="BB116" s="30">
        <v>1</v>
      </c>
      <c r="BC116" s="30">
        <v>1</v>
      </c>
      <c r="BD116" s="30">
        <v>1</v>
      </c>
      <c r="BE116" s="30">
        <v>1</v>
      </c>
      <c r="BF116" s="30">
        <v>1</v>
      </c>
      <c r="BG116" s="30">
        <v>1</v>
      </c>
      <c r="BH116" s="30">
        <v>1</v>
      </c>
    </row>
    <row r="117" spans="1:63" ht="12.75" customHeight="1">
      <c r="A117" s="29" t="s">
        <v>635</v>
      </c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30"/>
      <c r="AW117" s="30"/>
      <c r="AX117" s="30"/>
      <c r="AY117" s="30"/>
      <c r="AZ117" s="30"/>
      <c r="BA117" s="30">
        <v>1</v>
      </c>
      <c r="BB117" s="30">
        <v>1</v>
      </c>
      <c r="BC117" s="30">
        <v>1</v>
      </c>
      <c r="BD117" s="30">
        <v>1</v>
      </c>
      <c r="BE117" s="30">
        <v>1</v>
      </c>
      <c r="BF117" s="30">
        <v>1</v>
      </c>
      <c r="BG117" s="30">
        <v>1</v>
      </c>
      <c r="BH117" s="30">
        <v>1</v>
      </c>
    </row>
    <row r="118" spans="1:63" ht="12.75" customHeight="1">
      <c r="A118" s="29" t="s">
        <v>636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30"/>
      <c r="AW118" s="30"/>
      <c r="AX118" s="30"/>
      <c r="AY118" s="30"/>
      <c r="AZ118" s="30"/>
      <c r="BA118" s="30">
        <v>1</v>
      </c>
      <c r="BB118" s="30">
        <v>1</v>
      </c>
      <c r="BC118" s="30">
        <v>1</v>
      </c>
      <c r="BD118" s="30">
        <v>1</v>
      </c>
      <c r="BE118" s="30">
        <v>1</v>
      </c>
      <c r="BF118" s="30">
        <v>1</v>
      </c>
      <c r="BG118" s="30">
        <v>1</v>
      </c>
      <c r="BH118" s="30">
        <v>1</v>
      </c>
    </row>
    <row r="119" spans="1:63" ht="12.75" customHeight="1">
      <c r="A119" s="29" t="s">
        <v>848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30"/>
      <c r="AW119" s="30"/>
      <c r="AX119" s="30"/>
      <c r="AY119" s="30"/>
      <c r="AZ119" s="30"/>
      <c r="BA119" s="30"/>
      <c r="BB119" s="30"/>
      <c r="BC119" s="30">
        <v>0.25</v>
      </c>
      <c r="BD119" s="30">
        <v>0.25</v>
      </c>
      <c r="BE119" s="30">
        <v>0.25</v>
      </c>
      <c r="BF119" s="30">
        <v>0.25</v>
      </c>
      <c r="BG119" s="30">
        <v>0.25</v>
      </c>
      <c r="BH119" s="30">
        <v>0.25</v>
      </c>
      <c r="BJ119" s="67"/>
    </row>
    <row r="120" spans="1:63" ht="12.75" customHeight="1">
      <c r="A120" s="29" t="s">
        <v>1551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>
        <v>14</v>
      </c>
      <c r="BG120" s="30">
        <v>14</v>
      </c>
      <c r="BH120" s="30">
        <v>14</v>
      </c>
      <c r="BJ120" s="67"/>
    </row>
    <row r="121" spans="1:63" ht="12.75" customHeight="1">
      <c r="A121" s="29" t="s">
        <v>1908</v>
      </c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30"/>
      <c r="AW121" s="30"/>
      <c r="AX121" s="30"/>
      <c r="AY121" s="30"/>
      <c r="AZ121" s="30"/>
      <c r="BA121" s="30"/>
      <c r="BB121" s="30"/>
      <c r="BC121" s="30"/>
      <c r="BD121" s="30"/>
      <c r="BE121" s="30"/>
      <c r="BF121" s="30"/>
      <c r="BG121" s="30">
        <v>26</v>
      </c>
      <c r="BH121" s="30">
        <v>26</v>
      </c>
      <c r="BJ121" s="67"/>
    </row>
    <row r="122" spans="1:63" ht="12.75" customHeight="1">
      <c r="A122" s="29" t="s">
        <v>57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30"/>
      <c r="AT122" s="30">
        <v>2.7855000000000001E-2</v>
      </c>
      <c r="AU122" s="30">
        <v>0.10795500000000001</v>
      </c>
      <c r="AV122" s="30">
        <v>0.58879500000000007</v>
      </c>
      <c r="AW122" s="57">
        <v>2.6870700000000012</v>
      </c>
      <c r="AX122" s="57">
        <v>5.4008999999999991</v>
      </c>
      <c r="AY122" s="57">
        <v>9.3241499999999888</v>
      </c>
      <c r="AZ122" s="57">
        <v>15.45575499999995</v>
      </c>
      <c r="BA122" s="57">
        <v>17.615444999999934</v>
      </c>
      <c r="BB122" s="57">
        <v>21.261255999999932</v>
      </c>
      <c r="BC122" s="57">
        <v>24.909300999999932</v>
      </c>
      <c r="BD122" s="57">
        <v>32.335500999999951</v>
      </c>
      <c r="BE122" s="57">
        <v>39.418506000000058</v>
      </c>
      <c r="BF122" s="57">
        <v>44.594965999999978</v>
      </c>
      <c r="BG122" s="57">
        <v>53.113003999999911</v>
      </c>
      <c r="BH122" s="57">
        <v>56.12845899999995</v>
      </c>
      <c r="BI122" s="60"/>
      <c r="BJ122" s="53"/>
    </row>
    <row r="123" spans="1:63" ht="12.75" customHeight="1">
      <c r="A123" s="29" t="s">
        <v>1121</v>
      </c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 t="s">
        <v>66</v>
      </c>
      <c r="Z123" s="52" t="s">
        <v>66</v>
      </c>
      <c r="AA123" s="52" t="s">
        <v>66</v>
      </c>
      <c r="AB123" s="52" t="s">
        <v>66</v>
      </c>
      <c r="AC123" s="52" t="s">
        <v>66</v>
      </c>
      <c r="AD123" s="52" t="s">
        <v>66</v>
      </c>
      <c r="AE123" s="52" t="s">
        <v>66</v>
      </c>
      <c r="AF123" s="52" t="s">
        <v>66</v>
      </c>
      <c r="AG123" s="52" t="s">
        <v>66</v>
      </c>
      <c r="AH123" s="52" t="s">
        <v>66</v>
      </c>
      <c r="AI123" s="52" t="s">
        <v>66</v>
      </c>
      <c r="AJ123" s="52" t="s">
        <v>66</v>
      </c>
      <c r="AK123" s="52" t="s">
        <v>66</v>
      </c>
      <c r="AL123" s="52" t="s">
        <v>66</v>
      </c>
      <c r="AM123" s="52" t="s">
        <v>66</v>
      </c>
      <c r="AN123" s="52" t="s">
        <v>66</v>
      </c>
      <c r="AO123" s="52" t="s">
        <v>66</v>
      </c>
      <c r="AP123" s="30">
        <v>0</v>
      </c>
      <c r="AQ123" s="30">
        <v>7.3700000000000002E-2</v>
      </c>
      <c r="AR123" s="30">
        <v>0.11</v>
      </c>
      <c r="AS123" s="30">
        <v>0.1427949</v>
      </c>
      <c r="AT123" s="30">
        <v>0.36127899999999996</v>
      </c>
      <c r="AU123" s="30">
        <v>0.50019999999999998</v>
      </c>
      <c r="AV123" s="30">
        <v>0.5202</v>
      </c>
      <c r="AW123" s="57">
        <v>0.54023279999999996</v>
      </c>
      <c r="AX123" s="57">
        <v>0.56023279999999998</v>
      </c>
      <c r="AY123" s="57">
        <v>0.5902328</v>
      </c>
      <c r="AZ123" s="57">
        <v>0.61023280000000002</v>
      </c>
      <c r="BA123" s="57">
        <v>0.64623280000000005</v>
      </c>
      <c r="BB123" s="57">
        <v>0.85228280000000001</v>
      </c>
      <c r="BC123" s="57">
        <v>0.99728280000000002</v>
      </c>
      <c r="BD123" s="57">
        <v>1.6087828000000002</v>
      </c>
      <c r="BE123" s="57">
        <v>2.0721828000000002</v>
      </c>
      <c r="BF123" s="57">
        <v>2.3559128000000005</v>
      </c>
      <c r="BG123" s="57">
        <v>2.7099128000000006</v>
      </c>
      <c r="BH123" s="57">
        <v>2.6699128000000005</v>
      </c>
    </row>
    <row r="124" spans="1:63" ht="12.75" customHeight="1">
      <c r="A124" s="29" t="s">
        <v>631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30"/>
      <c r="AQ124" s="30"/>
      <c r="AR124" s="30"/>
      <c r="AS124" s="30"/>
      <c r="AT124" s="30"/>
      <c r="AU124" s="30"/>
      <c r="AV124" s="30"/>
      <c r="AW124" s="30"/>
      <c r="AX124" s="30">
        <v>8.8000000000000003E-4</v>
      </c>
      <c r="AY124" s="30">
        <v>4.7190000000000003E-2</v>
      </c>
      <c r="AZ124" s="30">
        <v>6.4209999999999989E-2</v>
      </c>
      <c r="BA124" s="30">
        <v>8.80721E-2</v>
      </c>
      <c r="BB124" s="30">
        <v>0.12567</v>
      </c>
      <c r="BC124" s="30">
        <v>0.17203499999999999</v>
      </c>
      <c r="BD124" s="30">
        <v>0.25313999999999998</v>
      </c>
      <c r="BE124" s="30">
        <v>0.276675</v>
      </c>
      <c r="BF124" s="30">
        <v>0.29896600000000001</v>
      </c>
      <c r="BG124" s="30">
        <v>0.30876999999999999</v>
      </c>
      <c r="BH124" s="30">
        <v>0.30876999999999999</v>
      </c>
      <c r="BJ124" s="67"/>
    </row>
    <row r="125" spans="1:63" ht="12.75" customHeight="1">
      <c r="A125" s="29" t="s">
        <v>446</v>
      </c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>
        <v>0.5</v>
      </c>
      <c r="AZ125" s="30">
        <v>1.04</v>
      </c>
      <c r="BA125" s="30">
        <v>1.52</v>
      </c>
      <c r="BB125" s="30">
        <v>2.92</v>
      </c>
      <c r="BC125" s="30">
        <v>3.0819999999999999</v>
      </c>
      <c r="BD125" s="30">
        <v>3.5265999999999997</v>
      </c>
      <c r="BE125" s="30">
        <v>9.908199999999999</v>
      </c>
      <c r="BF125" s="30">
        <v>10.531699999999999</v>
      </c>
      <c r="BG125" s="30">
        <v>11.318499999999998</v>
      </c>
      <c r="BH125" s="30">
        <v>11.538499999999999</v>
      </c>
    </row>
    <row r="126" spans="1:63" ht="18.75" customHeight="1">
      <c r="A126" s="40" t="s">
        <v>61</v>
      </c>
      <c r="B126" s="41">
        <v>0</v>
      </c>
      <c r="C126" s="41">
        <v>0</v>
      </c>
      <c r="D126" s="41">
        <v>0</v>
      </c>
      <c r="E126" s="41">
        <v>0</v>
      </c>
      <c r="F126" s="41">
        <v>0</v>
      </c>
      <c r="G126" s="41">
        <v>0</v>
      </c>
      <c r="H126" s="41">
        <v>0</v>
      </c>
      <c r="I126" s="41">
        <v>0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41">
        <v>0</v>
      </c>
      <c r="W126" s="41">
        <v>0</v>
      </c>
      <c r="X126" s="41">
        <v>0</v>
      </c>
      <c r="Y126" s="41">
        <f>SUM(Y101:Y125)</f>
        <v>0</v>
      </c>
      <c r="Z126" s="41">
        <f t="shared" ref="Z126:AJ126" si="74">SUM(Z101:Z125)</f>
        <v>0</v>
      </c>
      <c r="AA126" s="41">
        <f t="shared" si="74"/>
        <v>0</v>
      </c>
      <c r="AB126" s="41">
        <f t="shared" si="74"/>
        <v>0</v>
      </c>
      <c r="AC126" s="41">
        <f t="shared" si="74"/>
        <v>0</v>
      </c>
      <c r="AD126" s="41">
        <f t="shared" si="74"/>
        <v>0</v>
      </c>
      <c r="AE126" s="41">
        <f t="shared" si="74"/>
        <v>0</v>
      </c>
      <c r="AF126" s="41">
        <f t="shared" si="74"/>
        <v>0</v>
      </c>
      <c r="AG126" s="41">
        <f t="shared" si="74"/>
        <v>0</v>
      </c>
      <c r="AH126" s="41">
        <f t="shared" si="74"/>
        <v>0</v>
      </c>
      <c r="AI126" s="41">
        <f t="shared" si="74"/>
        <v>0</v>
      </c>
      <c r="AJ126" s="41">
        <f t="shared" si="74"/>
        <v>0</v>
      </c>
      <c r="AK126" s="41">
        <f>SUM(AK101:AK125)</f>
        <v>0</v>
      </c>
      <c r="AL126" s="41">
        <f t="shared" ref="AL126" si="75">SUM(AL101:AL125)</f>
        <v>0</v>
      </c>
      <c r="AM126" s="41">
        <f t="shared" ref="AM126" si="76">SUM(AM101:AM125)</f>
        <v>0</v>
      </c>
      <c r="AN126" s="41">
        <f t="shared" ref="AN126" si="77">SUM(AN101:AN125)</f>
        <v>0</v>
      </c>
      <c r="AO126" s="41">
        <f t="shared" ref="AO126" si="78">SUM(AO101:AO125)</f>
        <v>0</v>
      </c>
      <c r="AP126" s="41">
        <f t="shared" ref="AP126" si="79">SUM(AP101:AP125)</f>
        <v>0</v>
      </c>
      <c r="AQ126" s="41">
        <f t="shared" ref="AQ126" si="80">SUM(AQ101:AQ125)</f>
        <v>7.3700000000000002E-2</v>
      </c>
      <c r="AR126" s="41">
        <f t="shared" ref="AR126" si="81">SUM(AR101:AR125)</f>
        <v>0.11</v>
      </c>
      <c r="AS126" s="41">
        <f t="shared" ref="AS126" si="82">SUM(AS101:AS125)</f>
        <v>0.1427949</v>
      </c>
      <c r="AT126" s="41">
        <f t="shared" ref="AT126" si="83">SUM(AT101:AT125)</f>
        <v>0.38913399999999998</v>
      </c>
      <c r="AU126" s="41">
        <f t="shared" ref="AU126" si="84">SUM(AU101:AU125)</f>
        <v>0.608155</v>
      </c>
      <c r="AV126" s="41">
        <f t="shared" ref="AV126" si="85">SUM(AV101:AV125)</f>
        <v>1.5889950000000002</v>
      </c>
      <c r="AW126" s="41">
        <f t="shared" ref="AW126" si="86">SUM(AW101:AW125)</f>
        <v>3.7073028000000012</v>
      </c>
      <c r="AX126" s="41">
        <f t="shared" ref="AX126" si="87">SUM(AX101:AX125)</f>
        <v>64.494212799999985</v>
      </c>
      <c r="AY126" s="41">
        <f t="shared" ref="AY126" si="88">SUM(AY101:AY125)</f>
        <v>88.993772799999974</v>
      </c>
      <c r="AZ126" s="58">
        <f t="shared" ref="AZ126:BD126" si="89">SUM(AZ101:AZ125)</f>
        <v>242.70239779999994</v>
      </c>
      <c r="BA126" s="58">
        <f t="shared" si="89"/>
        <v>248.40194989999995</v>
      </c>
      <c r="BB126" s="58">
        <f t="shared" si="89"/>
        <v>253.69140879999995</v>
      </c>
      <c r="BC126" s="58">
        <f t="shared" si="89"/>
        <v>257.94281879999994</v>
      </c>
      <c r="BD126" s="58">
        <f t="shared" si="89"/>
        <v>266.50622379999993</v>
      </c>
      <c r="BE126" s="58">
        <f t="shared" ref="BE126:BF126" si="90">SUM(BE101:BE125)</f>
        <v>280.45776380000007</v>
      </c>
      <c r="BF126" s="58">
        <f t="shared" si="90"/>
        <v>300.56374479999999</v>
      </c>
      <c r="BG126" s="58">
        <f t="shared" ref="BG126:BH126" si="91">SUM(BG101:BG125)</f>
        <v>336.23238679999986</v>
      </c>
      <c r="BH126" s="58">
        <f t="shared" si="91"/>
        <v>339.42784179999995</v>
      </c>
      <c r="BK126" s="67"/>
    </row>
    <row r="127" spans="1:63" s="12" customFormat="1" ht="6.75" customHeight="1">
      <c r="A127" s="32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13"/>
    </row>
    <row r="128" spans="1:63" s="44" customFormat="1" ht="18.75" customHeight="1">
      <c r="A128" s="40" t="s">
        <v>5</v>
      </c>
      <c r="B128" s="71">
        <f t="shared" ref="B128:E128" si="92">+B45+B51+B99+B126</f>
        <v>393.9</v>
      </c>
      <c r="C128" s="71">
        <f t="shared" si="92"/>
        <v>358.9</v>
      </c>
      <c r="D128" s="71">
        <f t="shared" si="92"/>
        <v>415.8</v>
      </c>
      <c r="E128" s="71">
        <f t="shared" si="92"/>
        <v>436.5</v>
      </c>
      <c r="F128" s="71">
        <f t="shared" ref="F128:X128" si="93">+F45+F51+F99+F126</f>
        <v>482.6</v>
      </c>
      <c r="G128" s="71">
        <f t="shared" si="93"/>
        <v>491</v>
      </c>
      <c r="H128" s="71">
        <f t="shared" si="93"/>
        <v>546</v>
      </c>
      <c r="I128" s="71">
        <f t="shared" si="93"/>
        <v>546</v>
      </c>
      <c r="J128" s="71">
        <f t="shared" si="93"/>
        <v>671</v>
      </c>
      <c r="K128" s="71">
        <f t="shared" si="93"/>
        <v>660</v>
      </c>
      <c r="L128" s="71">
        <f t="shared" si="93"/>
        <v>660</v>
      </c>
      <c r="M128" s="71">
        <f t="shared" si="93"/>
        <v>660</v>
      </c>
      <c r="N128" s="71">
        <f t="shared" si="93"/>
        <v>705</v>
      </c>
      <c r="O128" s="71">
        <f t="shared" si="93"/>
        <v>795</v>
      </c>
      <c r="P128" s="71">
        <f t="shared" si="93"/>
        <v>904</v>
      </c>
      <c r="Q128" s="71">
        <f t="shared" si="93"/>
        <v>1324</v>
      </c>
      <c r="R128" s="71">
        <f t="shared" si="93"/>
        <v>1299</v>
      </c>
      <c r="S128" s="71">
        <f t="shared" si="93"/>
        <v>1261</v>
      </c>
      <c r="T128" s="71">
        <f t="shared" si="93"/>
        <v>1251</v>
      </c>
      <c r="U128" s="71">
        <f t="shared" si="93"/>
        <v>1409</v>
      </c>
      <c r="V128" s="71">
        <f t="shared" si="93"/>
        <v>1409</v>
      </c>
      <c r="W128" s="71">
        <f t="shared" si="93"/>
        <v>1409</v>
      </c>
      <c r="X128" s="71">
        <f t="shared" si="93"/>
        <v>1566</v>
      </c>
      <c r="Y128" s="71">
        <f>+Y45+Y51+Y99+Y126</f>
        <v>1570.57</v>
      </c>
      <c r="Z128" s="71">
        <f t="shared" ref="Z128:AQ128" si="94">+Z45+Z51+Z99+Z126</f>
        <v>1684.8139999999999</v>
      </c>
      <c r="AA128" s="71">
        <f t="shared" si="94"/>
        <v>1953.3920000000001</v>
      </c>
      <c r="AB128" s="71">
        <f t="shared" si="94"/>
        <v>1948.51</v>
      </c>
      <c r="AC128" s="71">
        <f t="shared" si="94"/>
        <v>1949.1990000000001</v>
      </c>
      <c r="AD128" s="71">
        <f t="shared" si="94"/>
        <v>2084.5300000000002</v>
      </c>
      <c r="AE128" s="71">
        <f t="shared" si="94"/>
        <v>2088.7960000000003</v>
      </c>
      <c r="AF128" s="71">
        <f t="shared" si="94"/>
        <v>2103.1819999999998</v>
      </c>
      <c r="AG128" s="71">
        <f t="shared" si="94"/>
        <v>2102.605</v>
      </c>
      <c r="AH128" s="71">
        <f t="shared" si="94"/>
        <v>2103.9690000000001</v>
      </c>
      <c r="AI128" s="71">
        <f t="shared" si="94"/>
        <v>2104.1190000000001</v>
      </c>
      <c r="AJ128" s="71">
        <f t="shared" si="94"/>
        <v>2071.636</v>
      </c>
      <c r="AK128" s="71">
        <f t="shared" si="94"/>
        <v>2069.9280000000003</v>
      </c>
      <c r="AL128" s="71">
        <f t="shared" si="94"/>
        <v>2068.5688000000005</v>
      </c>
      <c r="AM128" s="71">
        <f t="shared" si="94"/>
        <v>2049.3897000000002</v>
      </c>
      <c r="AN128" s="71">
        <f t="shared" si="94"/>
        <v>2048.7890000000002</v>
      </c>
      <c r="AO128" s="71">
        <f t="shared" si="94"/>
        <v>2249.0880000000002</v>
      </c>
      <c r="AP128" s="71">
        <f t="shared" si="94"/>
        <v>2405.518</v>
      </c>
      <c r="AQ128" s="71">
        <f t="shared" si="94"/>
        <v>2525.8017</v>
      </c>
      <c r="AR128" s="45">
        <f t="shared" ref="AR128:BA128" si="95">+AR45+AR51+AR99+AR126</f>
        <v>2619.5600000000004</v>
      </c>
      <c r="AS128" s="45">
        <f t="shared" si="95"/>
        <v>2690.0297949000001</v>
      </c>
      <c r="AT128" s="45">
        <f t="shared" si="95"/>
        <v>2700.7811340000003</v>
      </c>
      <c r="AU128" s="45">
        <f t="shared" si="95"/>
        <v>2914.0431549999998</v>
      </c>
      <c r="AV128" s="45">
        <f t="shared" si="95"/>
        <v>3290.9864950000001</v>
      </c>
      <c r="AW128" s="45">
        <f t="shared" si="95"/>
        <v>3715.5548027999998</v>
      </c>
      <c r="AX128" s="45">
        <f t="shared" si="95"/>
        <v>3988.6097127999997</v>
      </c>
      <c r="AY128" s="45">
        <f t="shared" si="95"/>
        <v>3912.8092728000001</v>
      </c>
      <c r="AZ128" s="45">
        <f t="shared" si="95"/>
        <v>4536.7298977999999</v>
      </c>
      <c r="BA128" s="45">
        <f t="shared" si="95"/>
        <v>4902.4294498999998</v>
      </c>
      <c r="BB128" s="45">
        <f t="shared" ref="BB128:BC128" si="96">+BB45+BB51+BB99+BB126</f>
        <v>4901.1089087999999</v>
      </c>
      <c r="BC128" s="45">
        <f t="shared" si="96"/>
        <v>4905.2103188000001</v>
      </c>
      <c r="BD128" s="45">
        <f t="shared" ref="BD128:BE128" si="97">+BD45+BD51+BD99+BD126</f>
        <v>4913.9237237999996</v>
      </c>
      <c r="BE128" s="45">
        <f t="shared" si="97"/>
        <v>4928.6776638000001</v>
      </c>
      <c r="BF128" s="45">
        <f t="shared" ref="BF128:BG128" si="98">+BF45+BF51+BF99+BF126</f>
        <v>5262.7726447999994</v>
      </c>
      <c r="BG128" s="45">
        <f t="shared" si="98"/>
        <v>5298.4412867999999</v>
      </c>
      <c r="BH128" s="45">
        <f t="shared" ref="BH128" si="99">+BH45+BH51+BH99+BH126</f>
        <v>5301.6367418</v>
      </c>
    </row>
    <row r="129" spans="1:60" ht="12.75" customHeight="1">
      <c r="A129" s="34" t="s">
        <v>36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35"/>
      <c r="BH129" s="35"/>
    </row>
    <row r="130" spans="1:60" ht="12.75" customHeight="1">
      <c r="A130" s="34" t="s">
        <v>1119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</row>
    <row r="131" spans="1:60">
      <c r="A131" s="34" t="s">
        <v>1120</v>
      </c>
    </row>
    <row r="132" spans="1:60">
      <c r="A132" s="34" t="s">
        <v>1279</v>
      </c>
    </row>
    <row r="133" spans="1:60">
      <c r="A133" s="34"/>
    </row>
  </sheetData>
  <mergeCells count="1">
    <mergeCell ref="A1:A2"/>
  </mergeCells>
  <phoneticPr fontId="0" type="noConversion"/>
  <pageMargins left="0.25" right="0.75" top="0.65" bottom="1" header="0" footer="0"/>
  <pageSetup scale="28" orientation="landscape" horizontalDpi="4294967292" r:id="rId1"/>
  <headerFooter alignWithMargins="0"/>
  <ignoredErrors>
    <ignoredError sqref="AY3:AZ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BK26"/>
  <sheetViews>
    <sheetView showGridLines="0" zoomScaleNormal="100" workbookViewId="0">
      <pane xSplit="1" ySplit="3" topLeftCell="AX4" activePane="bottomRight" state="frozen"/>
      <selection activeCell="Y57" sqref="Y57"/>
      <selection pane="topRight" activeCell="Y57" sqref="Y57"/>
      <selection pane="bottomLeft" activeCell="Y57" sqref="Y57"/>
      <selection pane="bottomRight" sqref="A1:A2"/>
    </sheetView>
  </sheetViews>
  <sheetFormatPr baseColWidth="10" defaultColWidth="11.44140625" defaultRowHeight="12.6"/>
  <cols>
    <col min="1" max="1" width="45.33203125" style="15" customWidth="1"/>
    <col min="2" max="24" width="11.6640625" style="15" customWidth="1"/>
    <col min="25" max="47" width="9.6640625" style="15" customWidth="1"/>
    <col min="48" max="60" width="11" style="13" customWidth="1"/>
    <col min="61" max="61" width="8.44140625" style="13" customWidth="1"/>
    <col min="62" max="62" width="9.88671875" style="13" customWidth="1"/>
    <col min="63" max="16384" width="11.44140625" style="12"/>
  </cols>
  <sheetData>
    <row r="1" spans="1:63" s="7" customFormat="1" ht="27" customHeight="1">
      <c r="A1" s="74" t="s">
        <v>1285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20"/>
      <c r="Z1" s="20"/>
      <c r="AA1" s="20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</row>
    <row r="2" spans="1:63" s="7" customFormat="1" ht="27" customHeight="1">
      <c r="A2" s="75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</row>
    <row r="3" spans="1:63" s="10" customFormat="1" ht="25.5" customHeight="1">
      <c r="A3" s="46" t="str">
        <f>+'Pot Inst Equipo '!A3</f>
        <v>CENTRAL</v>
      </c>
      <c r="B3" s="46">
        <v>1967</v>
      </c>
      <c r="C3" s="46">
        <v>1968</v>
      </c>
      <c r="D3" s="46">
        <v>1969</v>
      </c>
      <c r="E3" s="46">
        <v>1970</v>
      </c>
      <c r="F3" s="46">
        <v>1971</v>
      </c>
      <c r="G3" s="46">
        <v>1972</v>
      </c>
      <c r="H3" s="46">
        <v>1973</v>
      </c>
      <c r="I3" s="46">
        <v>1974</v>
      </c>
      <c r="J3" s="46">
        <v>1975</v>
      </c>
      <c r="K3" s="46">
        <v>1976</v>
      </c>
      <c r="L3" s="46">
        <v>1977</v>
      </c>
      <c r="M3" s="46">
        <v>1978</v>
      </c>
      <c r="N3" s="46">
        <v>1979</v>
      </c>
      <c r="O3" s="46">
        <v>1980</v>
      </c>
      <c r="P3" s="46">
        <v>1981</v>
      </c>
      <c r="Q3" s="46">
        <v>1982</v>
      </c>
      <c r="R3" s="46">
        <v>1983</v>
      </c>
      <c r="S3" s="46">
        <v>1984</v>
      </c>
      <c r="T3" s="46">
        <v>1985</v>
      </c>
      <c r="U3" s="46">
        <v>1986</v>
      </c>
      <c r="V3" s="46">
        <v>1987</v>
      </c>
      <c r="W3" s="46">
        <v>1988</v>
      </c>
      <c r="X3" s="46">
        <v>1989</v>
      </c>
      <c r="Y3" s="47">
        <v>1990</v>
      </c>
      <c r="Z3" s="47">
        <v>1991</v>
      </c>
      <c r="AA3" s="47">
        <v>1992</v>
      </c>
      <c r="AB3" s="47">
        <v>1993</v>
      </c>
      <c r="AC3" s="47">
        <v>1994</v>
      </c>
      <c r="AD3" s="47">
        <v>1995</v>
      </c>
      <c r="AE3" s="47">
        <v>1996</v>
      </c>
      <c r="AF3" s="47">
        <v>1997</v>
      </c>
      <c r="AG3" s="47">
        <v>1998</v>
      </c>
      <c r="AH3" s="47">
        <v>1999</v>
      </c>
      <c r="AI3" s="47">
        <v>2000</v>
      </c>
      <c r="AJ3" s="47">
        <v>2001</v>
      </c>
      <c r="AK3" s="47">
        <v>2002</v>
      </c>
      <c r="AL3" s="47">
        <v>2003</v>
      </c>
      <c r="AM3" s="47">
        <v>2004</v>
      </c>
      <c r="AN3" s="47">
        <v>2005</v>
      </c>
      <c r="AO3" s="47">
        <v>2006</v>
      </c>
      <c r="AP3" s="47">
        <v>2007</v>
      </c>
      <c r="AQ3" s="47">
        <v>2008</v>
      </c>
      <c r="AR3" s="47">
        <v>2009</v>
      </c>
      <c r="AS3" s="47">
        <v>2010</v>
      </c>
      <c r="AT3" s="47">
        <v>2011</v>
      </c>
      <c r="AU3" s="47">
        <v>2012</v>
      </c>
      <c r="AV3" s="47">
        <f>+'Pot Inst Equipo '!AV3</f>
        <v>2013</v>
      </c>
      <c r="AW3" s="39">
        <v>2014</v>
      </c>
      <c r="AX3" s="39">
        <v>2015</v>
      </c>
      <c r="AY3" s="39" t="s">
        <v>344</v>
      </c>
      <c r="AZ3" s="39" t="s">
        <v>510</v>
      </c>
      <c r="BA3" s="39">
        <v>2018</v>
      </c>
      <c r="BB3" s="39">
        <v>2019</v>
      </c>
      <c r="BC3" s="39" t="s">
        <v>914</v>
      </c>
      <c r="BD3" s="39">
        <v>2021</v>
      </c>
      <c r="BE3" s="39" t="s">
        <v>1421</v>
      </c>
      <c r="BF3" s="39">
        <v>2023</v>
      </c>
      <c r="BG3" s="39">
        <v>2024</v>
      </c>
      <c r="BH3" s="39">
        <v>2025</v>
      </c>
      <c r="BI3" s="11"/>
      <c r="BJ3" s="11"/>
    </row>
    <row r="4" spans="1:63" s="8" customFormat="1" ht="15.75" customHeight="1">
      <c r="A4" s="48" t="s">
        <v>47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</row>
    <row r="5" spans="1:63" ht="12.75" customHeight="1">
      <c r="A5" s="49" t="s">
        <v>55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30">
        <v>255</v>
      </c>
      <c r="Z5" s="30">
        <v>255</v>
      </c>
      <c r="AA5" s="30">
        <v>255</v>
      </c>
      <c r="AB5" s="30">
        <v>255</v>
      </c>
      <c r="AC5" s="30">
        <v>255</v>
      </c>
      <c r="AD5" s="30">
        <v>255</v>
      </c>
      <c r="AE5" s="30">
        <v>255</v>
      </c>
      <c r="AF5" s="30">
        <v>255</v>
      </c>
      <c r="AG5" s="30">
        <v>255</v>
      </c>
      <c r="AH5" s="30">
        <v>255</v>
      </c>
      <c r="AI5" s="30">
        <v>255</v>
      </c>
      <c r="AJ5" s="30">
        <v>255</v>
      </c>
      <c r="AK5" s="30">
        <v>255</v>
      </c>
      <c r="AL5" s="30">
        <v>255</v>
      </c>
      <c r="AM5" s="30">
        <v>255</v>
      </c>
      <c r="AN5" s="30">
        <v>255</v>
      </c>
      <c r="AO5" s="30">
        <v>255</v>
      </c>
      <c r="AP5" s="30">
        <v>255</v>
      </c>
      <c r="AQ5" s="30">
        <v>255</v>
      </c>
      <c r="AR5" s="30">
        <v>255</v>
      </c>
      <c r="AS5" s="30">
        <v>255</v>
      </c>
      <c r="AT5" s="30">
        <v>255</v>
      </c>
      <c r="AU5" s="30">
        <v>255</v>
      </c>
      <c r="AV5" s="30">
        <v>255</v>
      </c>
      <c r="AW5" s="30">
        <v>255</v>
      </c>
      <c r="AX5" s="30">
        <v>205</v>
      </c>
      <c r="AY5" s="30"/>
      <c r="AZ5" s="30"/>
      <c r="BA5" s="30">
        <v>180</v>
      </c>
      <c r="BB5" s="30">
        <v>180</v>
      </c>
      <c r="BC5" s="30">
        <v>180</v>
      </c>
      <c r="BD5" s="30">
        <v>180</v>
      </c>
      <c r="BE5" s="30">
        <v>180</v>
      </c>
      <c r="BF5" s="30">
        <v>180</v>
      </c>
      <c r="BG5" s="30">
        <v>180</v>
      </c>
      <c r="BH5" s="30">
        <v>180</v>
      </c>
    </row>
    <row r="6" spans="1:63" ht="12.75" customHeight="1">
      <c r="A6" s="49" t="s">
        <v>54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30">
        <v>54.7</v>
      </c>
      <c r="Z6" s="30">
        <v>167.7</v>
      </c>
      <c r="AA6" s="30">
        <v>280.7</v>
      </c>
      <c r="AB6" s="30">
        <v>280.7</v>
      </c>
      <c r="AC6" s="30">
        <v>280.7</v>
      </c>
      <c r="AD6" s="30">
        <v>249.7</v>
      </c>
      <c r="AE6" s="30">
        <v>249.7</v>
      </c>
      <c r="AF6" s="30">
        <v>249.7</v>
      </c>
      <c r="AG6" s="30">
        <v>249.7</v>
      </c>
      <c r="AH6" s="30">
        <v>249.7</v>
      </c>
      <c r="AI6" s="30">
        <v>249.7</v>
      </c>
      <c r="AJ6" s="30">
        <v>249.7</v>
      </c>
      <c r="AK6" s="30">
        <v>249.7</v>
      </c>
      <c r="AL6" s="30">
        <v>249.7</v>
      </c>
      <c r="AM6" s="30">
        <v>235.7</v>
      </c>
      <c r="AN6" s="30">
        <v>235.7</v>
      </c>
      <c r="AO6" s="30">
        <v>435.7</v>
      </c>
      <c r="AP6" s="30">
        <v>435.7</v>
      </c>
      <c r="AQ6" s="30">
        <v>535.70000000000005</v>
      </c>
      <c r="AR6" s="30">
        <v>535.70000000000005</v>
      </c>
      <c r="AS6" s="30">
        <v>535.70000000000005</v>
      </c>
      <c r="AT6" s="30">
        <v>535.70000000000005</v>
      </c>
      <c r="AU6" s="30">
        <v>635.70000000000005</v>
      </c>
      <c r="AV6" s="30">
        <v>835.7</v>
      </c>
      <c r="AW6" s="30">
        <v>835.7</v>
      </c>
      <c r="AX6" s="30">
        <v>815.7</v>
      </c>
      <c r="AY6" s="30">
        <v>565.70000000000005</v>
      </c>
      <c r="AZ6" s="30">
        <v>745.7</v>
      </c>
      <c r="BA6" s="30">
        <v>925.7</v>
      </c>
      <c r="BB6" s="30">
        <v>925.7</v>
      </c>
      <c r="BC6" s="30">
        <v>925.7</v>
      </c>
      <c r="BD6" s="30">
        <v>925.7</v>
      </c>
      <c r="BE6" s="30">
        <v>925.7</v>
      </c>
      <c r="BF6" s="30">
        <v>925.7</v>
      </c>
      <c r="BG6" s="30">
        <v>925.7</v>
      </c>
      <c r="BH6" s="30">
        <v>925.7</v>
      </c>
    </row>
    <row r="7" spans="1:63" ht="12.75" customHeight="1">
      <c r="A7" s="49" t="s">
        <v>39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30">
        <v>38.776000000000003</v>
      </c>
      <c r="Z7" s="30">
        <v>40.020000000000003</v>
      </c>
      <c r="AA7" s="30">
        <v>39.998000000000005</v>
      </c>
      <c r="AB7" s="30">
        <v>40.24</v>
      </c>
      <c r="AC7" s="30">
        <v>39.899000000000001</v>
      </c>
      <c r="AD7" s="30">
        <v>44.4</v>
      </c>
      <c r="AE7" s="30">
        <v>44.866</v>
      </c>
      <c r="AF7" s="30">
        <v>45.252000000000002</v>
      </c>
      <c r="AG7" s="30">
        <v>44.674999999999997</v>
      </c>
      <c r="AH7" s="30">
        <v>46.039000000000001</v>
      </c>
      <c r="AI7" s="30">
        <v>46.039000000000001</v>
      </c>
      <c r="AJ7" s="30">
        <v>13.555999999999999</v>
      </c>
      <c r="AK7" s="30">
        <v>13.348000000000001</v>
      </c>
      <c r="AL7" s="30">
        <v>12.268799999999999</v>
      </c>
      <c r="AM7" s="30">
        <v>7.0896999999999997</v>
      </c>
      <c r="AN7" s="30">
        <v>5.4889999999999999</v>
      </c>
      <c r="AO7" s="30">
        <v>5.7880000000000003</v>
      </c>
      <c r="AP7" s="30">
        <v>4.0679999999999996</v>
      </c>
      <c r="AQ7" s="30">
        <v>9.8000000000000007</v>
      </c>
      <c r="AR7" s="30">
        <v>87.55</v>
      </c>
      <c r="AS7" s="30">
        <v>84.986999999999995</v>
      </c>
      <c r="AT7" s="30">
        <v>84.986999999999995</v>
      </c>
      <c r="AU7" s="30">
        <v>185.03</v>
      </c>
      <c r="AV7" s="30">
        <v>184.2</v>
      </c>
      <c r="AW7" s="30">
        <v>184.2</v>
      </c>
      <c r="AX7" s="30">
        <v>81</v>
      </c>
      <c r="AY7" s="30">
        <v>81</v>
      </c>
      <c r="AZ7" s="30">
        <v>81</v>
      </c>
      <c r="BA7" s="30">
        <v>81</v>
      </c>
      <c r="BB7" s="30">
        <v>70.959999999999994</v>
      </c>
      <c r="BC7" s="30">
        <v>70.959999999999994</v>
      </c>
      <c r="BD7" s="30">
        <v>70.959999999999994</v>
      </c>
      <c r="BE7" s="30">
        <v>70.959999999999994</v>
      </c>
      <c r="BF7" s="30">
        <v>70.959999999999994</v>
      </c>
      <c r="BG7" s="30">
        <v>70.959999999999994</v>
      </c>
      <c r="BH7" s="30">
        <v>70.959999999999994</v>
      </c>
      <c r="BJ7" s="62"/>
    </row>
    <row r="8" spans="1:63" s="8" customFormat="1" ht="18.75" customHeight="1">
      <c r="A8" s="25" t="s">
        <v>25</v>
      </c>
      <c r="B8" s="25">
        <v>157.9</v>
      </c>
      <c r="C8" s="25">
        <v>146.9</v>
      </c>
      <c r="D8" s="25">
        <v>187.8</v>
      </c>
      <c r="E8" s="25">
        <v>206.5</v>
      </c>
      <c r="F8" s="25">
        <v>237.6</v>
      </c>
      <c r="G8" s="25">
        <v>239</v>
      </c>
      <c r="H8" s="25">
        <v>294</v>
      </c>
      <c r="I8" s="25">
        <v>294</v>
      </c>
      <c r="J8" s="25">
        <v>419</v>
      </c>
      <c r="K8" s="25">
        <v>424</v>
      </c>
      <c r="L8" s="25">
        <v>424</v>
      </c>
      <c r="M8" s="25">
        <v>424</v>
      </c>
      <c r="N8" s="25">
        <v>424</v>
      </c>
      <c r="O8" s="25">
        <v>424</v>
      </c>
      <c r="P8" s="25">
        <v>443</v>
      </c>
      <c r="Q8" s="25">
        <v>443</v>
      </c>
      <c r="R8" s="25">
        <v>418</v>
      </c>
      <c r="S8" s="25">
        <v>380</v>
      </c>
      <c r="T8" s="25">
        <v>370</v>
      </c>
      <c r="U8" s="25">
        <v>370</v>
      </c>
      <c r="V8" s="25">
        <v>370</v>
      </c>
      <c r="W8" s="25">
        <v>370</v>
      </c>
      <c r="X8" s="25">
        <v>370</v>
      </c>
      <c r="Y8" s="31">
        <f t="shared" ref="Y8:BE8" si="0">SUM(Y5:Y7)</f>
        <v>348.476</v>
      </c>
      <c r="Z8" s="31">
        <f t="shared" si="0"/>
        <v>462.71999999999997</v>
      </c>
      <c r="AA8" s="31">
        <f t="shared" si="0"/>
        <v>575.69800000000009</v>
      </c>
      <c r="AB8" s="31">
        <f t="shared" si="0"/>
        <v>575.94000000000005</v>
      </c>
      <c r="AC8" s="31">
        <f t="shared" si="0"/>
        <v>575.59900000000005</v>
      </c>
      <c r="AD8" s="31">
        <f t="shared" si="0"/>
        <v>549.1</v>
      </c>
      <c r="AE8" s="31">
        <f t="shared" si="0"/>
        <v>549.56600000000003</v>
      </c>
      <c r="AF8" s="31">
        <f t="shared" si="0"/>
        <v>549.952</v>
      </c>
      <c r="AG8" s="31">
        <f t="shared" si="0"/>
        <v>549.375</v>
      </c>
      <c r="AH8" s="31">
        <f t="shared" si="0"/>
        <v>550.73900000000003</v>
      </c>
      <c r="AI8" s="31">
        <f t="shared" si="0"/>
        <v>550.73900000000003</v>
      </c>
      <c r="AJ8" s="31">
        <f t="shared" si="0"/>
        <v>518.25599999999997</v>
      </c>
      <c r="AK8" s="31">
        <f t="shared" si="0"/>
        <v>518.048</v>
      </c>
      <c r="AL8" s="31">
        <f t="shared" si="0"/>
        <v>516.96879999999999</v>
      </c>
      <c r="AM8" s="31">
        <f t="shared" si="0"/>
        <v>497.78969999999998</v>
      </c>
      <c r="AN8" s="31">
        <f t="shared" si="0"/>
        <v>496.18899999999996</v>
      </c>
      <c r="AO8" s="31">
        <f t="shared" si="0"/>
        <v>696.48800000000006</v>
      </c>
      <c r="AP8" s="31">
        <f t="shared" si="0"/>
        <v>694.76800000000003</v>
      </c>
      <c r="AQ8" s="31">
        <f t="shared" si="0"/>
        <v>800.5</v>
      </c>
      <c r="AR8" s="31">
        <f t="shared" si="0"/>
        <v>878.25</v>
      </c>
      <c r="AS8" s="31">
        <f t="shared" si="0"/>
        <v>875.68700000000001</v>
      </c>
      <c r="AT8" s="31">
        <f t="shared" si="0"/>
        <v>875.68700000000001</v>
      </c>
      <c r="AU8" s="31">
        <f t="shared" si="0"/>
        <v>1075.73</v>
      </c>
      <c r="AV8" s="31">
        <f t="shared" si="0"/>
        <v>1274.9000000000001</v>
      </c>
      <c r="AW8" s="31">
        <f t="shared" si="0"/>
        <v>1274.9000000000001</v>
      </c>
      <c r="AX8" s="31">
        <f t="shared" si="0"/>
        <v>1101.7</v>
      </c>
      <c r="AY8" s="31">
        <f t="shared" si="0"/>
        <v>646.70000000000005</v>
      </c>
      <c r="AZ8" s="31">
        <f t="shared" si="0"/>
        <v>826.7</v>
      </c>
      <c r="BA8" s="31">
        <f t="shared" si="0"/>
        <v>1186.7</v>
      </c>
      <c r="BB8" s="31">
        <f t="shared" si="0"/>
        <v>1176.6600000000001</v>
      </c>
      <c r="BC8" s="31">
        <f t="shared" si="0"/>
        <v>1176.6600000000001</v>
      </c>
      <c r="BD8" s="31">
        <f t="shared" si="0"/>
        <v>1176.6600000000001</v>
      </c>
      <c r="BE8" s="31">
        <f t="shared" si="0"/>
        <v>1176.6600000000001</v>
      </c>
      <c r="BF8" s="31">
        <f t="shared" ref="BF8:BG8" si="1">SUM(BF5:BF7)</f>
        <v>1176.6600000000001</v>
      </c>
      <c r="BG8" s="31">
        <f t="shared" si="1"/>
        <v>1176.6600000000001</v>
      </c>
      <c r="BH8" s="31">
        <f t="shared" ref="BH8" si="2">SUM(BH5:BH7)</f>
        <v>1176.6600000000001</v>
      </c>
      <c r="BJ8" s="60"/>
      <c r="BK8" s="60"/>
    </row>
    <row r="9" spans="1:63" s="8" customFormat="1" ht="15.75" customHeight="1">
      <c r="A9" s="48" t="s">
        <v>48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</row>
    <row r="10" spans="1:63" ht="12.75" customHeight="1">
      <c r="A10" s="49" t="s">
        <v>55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30">
        <v>23.093999999999998</v>
      </c>
      <c r="Z10" s="30">
        <v>23.093999999999998</v>
      </c>
      <c r="AA10" s="30">
        <v>21.693999999999999</v>
      </c>
      <c r="AB10" s="30">
        <v>16.57</v>
      </c>
      <c r="AC10" s="30">
        <v>17.600000000000001</v>
      </c>
      <c r="AD10" s="30">
        <v>16.43</v>
      </c>
      <c r="AE10" s="30">
        <v>15.229999999999999</v>
      </c>
      <c r="AF10" s="30">
        <v>15.229999999999999</v>
      </c>
      <c r="AG10" s="30">
        <v>15.229999999999999</v>
      </c>
      <c r="AH10" s="30">
        <v>15.229999999999999</v>
      </c>
      <c r="AI10" s="30">
        <v>15.229999999999999</v>
      </c>
      <c r="AJ10" s="30">
        <v>15.229999999999999</v>
      </c>
      <c r="AK10" s="30">
        <v>13.729999999999999</v>
      </c>
      <c r="AL10" s="30">
        <v>13.45</v>
      </c>
      <c r="AM10" s="30">
        <v>13.45</v>
      </c>
      <c r="AN10" s="30">
        <v>13.45</v>
      </c>
      <c r="AO10" s="30">
        <v>13.45</v>
      </c>
      <c r="AP10" s="30">
        <v>171.6</v>
      </c>
      <c r="AQ10" s="30">
        <v>171.6</v>
      </c>
      <c r="AR10" s="30">
        <v>171.6</v>
      </c>
      <c r="AS10" s="30">
        <v>234.6</v>
      </c>
      <c r="AT10" s="30">
        <v>242.1</v>
      </c>
      <c r="AU10" s="30">
        <v>246.1</v>
      </c>
      <c r="AV10" s="30">
        <v>416.1</v>
      </c>
      <c r="AW10" s="30">
        <v>416.1</v>
      </c>
      <c r="AX10" s="30">
        <v>426.1</v>
      </c>
      <c r="AY10" s="30">
        <v>426.1</v>
      </c>
      <c r="AZ10" s="30">
        <v>414.6</v>
      </c>
      <c r="BA10" s="30">
        <v>414.6</v>
      </c>
      <c r="BB10" s="30">
        <v>414.6</v>
      </c>
      <c r="BC10" s="30">
        <v>414.6</v>
      </c>
      <c r="BD10" s="30">
        <v>414.6</v>
      </c>
      <c r="BE10" s="30">
        <v>414.6</v>
      </c>
      <c r="BF10" s="30">
        <v>728.6</v>
      </c>
      <c r="BG10" s="30">
        <v>728.6</v>
      </c>
      <c r="BH10" s="30">
        <v>728.6</v>
      </c>
      <c r="BK10" s="61"/>
    </row>
    <row r="11" spans="1:63" ht="12.75" customHeight="1">
      <c r="A11" s="49" t="s">
        <v>39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>
        <v>1</v>
      </c>
      <c r="AO11" s="30">
        <v>1</v>
      </c>
      <c r="AP11" s="30">
        <v>1</v>
      </c>
      <c r="AQ11" s="30">
        <v>1</v>
      </c>
      <c r="AR11" s="30">
        <v>1</v>
      </c>
      <c r="AS11" s="30">
        <v>1</v>
      </c>
      <c r="AT11" s="30">
        <v>1</v>
      </c>
      <c r="AU11" s="30">
        <v>1</v>
      </c>
      <c r="AV11" s="30">
        <v>1</v>
      </c>
      <c r="AW11" s="30">
        <f>+'Pot Inst Equipo '!AW40+'Pot Inst Equipo '!AW42</f>
        <v>1.6</v>
      </c>
      <c r="AX11" s="30">
        <f>+'Pot Inst Equipo '!AX40+'Pot Inst Equipo '!AX42</f>
        <v>1.6</v>
      </c>
      <c r="AY11" s="30">
        <f>+'Pot Inst Equipo '!AY40+'Pot Inst Equipo '!AY42</f>
        <v>1.6</v>
      </c>
      <c r="AZ11" s="30">
        <f>+'Pot Inst Equipo '!AZ40+'Pot Inst Equipo '!AZ42</f>
        <v>1.6</v>
      </c>
      <c r="BA11" s="30">
        <f>+'Pot Inst Equipo '!BA40+'Pot Inst Equipo '!BA42</f>
        <v>1.6</v>
      </c>
      <c r="BB11" s="30">
        <f>+'Pot Inst Equipo '!BB40+'Pot Inst Equipo '!BB42+'Pot Inst Equipo '!BB44</f>
        <v>1.6700000000000002</v>
      </c>
      <c r="BC11" s="30">
        <f>+'Pot Inst Equipo '!BC40+'Pot Inst Equipo '!BC42+'Pot Inst Equipo '!BC44</f>
        <v>1.6700000000000002</v>
      </c>
      <c r="BD11" s="30">
        <f>+'Pot Inst Equipo '!BD40+'Pot Inst Equipo '!BD42+'Pot Inst Equipo '!BD44</f>
        <v>1.82</v>
      </c>
      <c r="BE11" s="30">
        <f>+'Pot Inst Equipo '!BE40+'Pot Inst Equipo '!BE42+'Pot Inst Equipo '!BE44+'Pot Inst Equipo '!BE43</f>
        <v>2.62</v>
      </c>
      <c r="BF11" s="30">
        <f>+'Pot Inst Equipo '!BF40+'Pot Inst Equipo '!BF42+'Pot Inst Equipo '!BF44+'Pot Inst Equipo '!BF43</f>
        <v>2.62</v>
      </c>
      <c r="BG11" s="30">
        <f>+'Pot Inst Equipo '!BG40+'Pot Inst Equipo '!BG42+'Pot Inst Equipo '!BG44+'Pot Inst Equipo '!BG43</f>
        <v>2.62</v>
      </c>
      <c r="BH11" s="30">
        <f>+'Pot Inst Equipo '!BH40+'Pot Inst Equipo '!BH42+'Pot Inst Equipo '!BH44+'Pot Inst Equipo '!BH43</f>
        <v>2.62</v>
      </c>
    </row>
    <row r="12" spans="1:63" s="8" customFormat="1" ht="18.75" customHeight="1">
      <c r="A12" s="25" t="s">
        <v>23</v>
      </c>
      <c r="B12" s="25">
        <v>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31">
        <f t="shared" ref="Y12:AH12" si="3">SUM(Y10:Y11)</f>
        <v>23.093999999999998</v>
      </c>
      <c r="Z12" s="31">
        <f t="shared" si="3"/>
        <v>23.093999999999998</v>
      </c>
      <c r="AA12" s="31">
        <f t="shared" si="3"/>
        <v>21.693999999999999</v>
      </c>
      <c r="AB12" s="31">
        <f t="shared" si="3"/>
        <v>16.57</v>
      </c>
      <c r="AC12" s="31">
        <f t="shared" si="3"/>
        <v>17.600000000000001</v>
      </c>
      <c r="AD12" s="31">
        <f t="shared" si="3"/>
        <v>16.43</v>
      </c>
      <c r="AE12" s="31">
        <f t="shared" si="3"/>
        <v>15.229999999999999</v>
      </c>
      <c r="AF12" s="31">
        <f t="shared" si="3"/>
        <v>15.229999999999999</v>
      </c>
      <c r="AG12" s="31">
        <f t="shared" si="3"/>
        <v>15.229999999999999</v>
      </c>
      <c r="AH12" s="31">
        <f t="shared" si="3"/>
        <v>15.229999999999999</v>
      </c>
      <c r="AI12" s="31">
        <f>SUM(AI10:AI11)</f>
        <v>15.229999999999999</v>
      </c>
      <c r="AJ12" s="31">
        <f t="shared" ref="AJ12" si="4">SUM(AJ10:AJ11)</f>
        <v>15.229999999999999</v>
      </c>
      <c r="AK12" s="31">
        <f t="shared" ref="AK12" si="5">SUM(AK10:AK11)</f>
        <v>13.729999999999999</v>
      </c>
      <c r="AL12" s="31">
        <f t="shared" ref="AL12" si="6">SUM(AL10:AL11)</f>
        <v>13.45</v>
      </c>
      <c r="AM12" s="31">
        <f t="shared" ref="AM12" si="7">SUM(AM10:AM11)</f>
        <v>13.45</v>
      </c>
      <c r="AN12" s="31">
        <f t="shared" ref="AN12" si="8">SUM(AN10:AN11)</f>
        <v>14.45</v>
      </c>
      <c r="AO12" s="31">
        <f t="shared" ref="AO12" si="9">SUM(AO10:AO11)</f>
        <v>14.45</v>
      </c>
      <c r="AP12" s="31">
        <f t="shared" ref="AP12" si="10">SUM(AP10:AP11)</f>
        <v>172.6</v>
      </c>
      <c r="AQ12" s="31">
        <f t="shared" ref="AQ12" si="11">SUM(AQ10:AQ11)</f>
        <v>172.6</v>
      </c>
      <c r="AR12" s="31">
        <f>SUM(AR10:AR11)</f>
        <v>172.6</v>
      </c>
      <c r="AS12" s="31">
        <f t="shared" ref="AS12" si="12">SUM(AS10:AS11)</f>
        <v>235.6</v>
      </c>
      <c r="AT12" s="31">
        <f t="shared" ref="AT12" si="13">SUM(AT10:AT11)</f>
        <v>243.1</v>
      </c>
      <c r="AU12" s="31">
        <f t="shared" ref="AU12" si="14">SUM(AU10:AU11)</f>
        <v>247.1</v>
      </c>
      <c r="AV12" s="31">
        <f t="shared" ref="AV12" si="15">SUM(AV10:AV11)</f>
        <v>417.1</v>
      </c>
      <c r="AW12" s="31">
        <f t="shared" ref="AW12" si="16">SUM(AW10:AW11)</f>
        <v>417.70000000000005</v>
      </c>
      <c r="AX12" s="31">
        <f t="shared" ref="AX12" si="17">SUM(AX10:AX11)</f>
        <v>427.70000000000005</v>
      </c>
      <c r="AY12" s="31">
        <f t="shared" ref="AY12" si="18">SUM(AY10:AY11)</f>
        <v>427.70000000000005</v>
      </c>
      <c r="AZ12" s="31">
        <f>SUM(AZ10:AZ11)</f>
        <v>416.20000000000005</v>
      </c>
      <c r="BA12" s="31">
        <f t="shared" ref="BA12" si="19">SUM(BA10:BA11)</f>
        <v>416.20000000000005</v>
      </c>
      <c r="BB12" s="31">
        <f t="shared" ref="BB12" si="20">SUM(BB10:BB11)</f>
        <v>416.27000000000004</v>
      </c>
      <c r="BC12" s="31">
        <f t="shared" ref="BC12" si="21">SUM(BC10:BC11)</f>
        <v>416.27000000000004</v>
      </c>
      <c r="BD12" s="31">
        <f t="shared" ref="BD12" si="22">SUM(BD10:BD11)</f>
        <v>416.42</v>
      </c>
      <c r="BE12" s="31">
        <f>SUM(BE10:BE11)</f>
        <v>417.22</v>
      </c>
      <c r="BF12" s="31">
        <f>SUM(BF10:BF11)</f>
        <v>731.22</v>
      </c>
      <c r="BG12" s="31">
        <f>SUM(BG10:BG11)</f>
        <v>731.22</v>
      </c>
      <c r="BH12" s="31">
        <f>SUM(BH10:BH11)</f>
        <v>731.22</v>
      </c>
    </row>
    <row r="13" spans="1:63" s="8" customFormat="1" ht="15.75" customHeight="1">
      <c r="A13" s="48" t="s">
        <v>49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</row>
    <row r="14" spans="1:63" s="13" customFormat="1" ht="12.75" customHeight="1">
      <c r="A14" s="49" t="s">
        <v>41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30">
        <v>1199</v>
      </c>
      <c r="Z14" s="30">
        <v>1199</v>
      </c>
      <c r="AA14" s="30">
        <v>1356</v>
      </c>
      <c r="AB14" s="30">
        <v>1356</v>
      </c>
      <c r="AC14" s="30">
        <v>1356</v>
      </c>
      <c r="AD14" s="30">
        <v>1519</v>
      </c>
      <c r="AE14" s="30">
        <v>1524</v>
      </c>
      <c r="AF14" s="30">
        <v>1538</v>
      </c>
      <c r="AG14" s="30">
        <v>1538</v>
      </c>
      <c r="AH14" s="30">
        <v>1538</v>
      </c>
      <c r="AI14" s="30">
        <v>1538</v>
      </c>
      <c r="AJ14" s="30">
        <v>1538</v>
      </c>
      <c r="AK14" s="30">
        <v>1538</v>
      </c>
      <c r="AL14" s="30">
        <v>1538</v>
      </c>
      <c r="AM14" s="30">
        <v>1538</v>
      </c>
      <c r="AN14" s="30">
        <v>1538</v>
      </c>
      <c r="AO14" s="30">
        <v>1538</v>
      </c>
      <c r="AP14" s="30">
        <v>1538</v>
      </c>
      <c r="AQ14" s="30">
        <v>1538</v>
      </c>
      <c r="AR14" s="30">
        <v>1538</v>
      </c>
      <c r="AS14" s="30">
        <v>1538</v>
      </c>
      <c r="AT14" s="30">
        <v>1538</v>
      </c>
      <c r="AU14" s="30">
        <v>1538</v>
      </c>
      <c r="AV14" s="30">
        <v>1538</v>
      </c>
      <c r="AW14" s="30">
        <v>1538</v>
      </c>
      <c r="AX14" s="30">
        <v>1538</v>
      </c>
      <c r="AY14" s="30">
        <v>1538</v>
      </c>
      <c r="AZ14" s="30">
        <v>1538</v>
      </c>
      <c r="BA14" s="30">
        <v>1538</v>
      </c>
      <c r="BB14" s="30">
        <v>1538</v>
      </c>
      <c r="BC14" s="30">
        <v>1538</v>
      </c>
      <c r="BD14" s="30">
        <v>1538</v>
      </c>
      <c r="BE14" s="30">
        <v>1538</v>
      </c>
      <c r="BF14" s="30">
        <v>1538</v>
      </c>
      <c r="BG14" s="30">
        <v>1538</v>
      </c>
      <c r="BH14" s="30">
        <v>1538</v>
      </c>
    </row>
    <row r="15" spans="1:63" s="8" customFormat="1" ht="18.75" customHeight="1">
      <c r="A15" s="25" t="s">
        <v>45</v>
      </c>
      <c r="B15" s="25">
        <v>236</v>
      </c>
      <c r="C15" s="25">
        <v>212</v>
      </c>
      <c r="D15" s="25">
        <v>228</v>
      </c>
      <c r="E15" s="25">
        <v>230</v>
      </c>
      <c r="F15" s="25">
        <v>245</v>
      </c>
      <c r="G15" s="25">
        <v>252</v>
      </c>
      <c r="H15" s="25">
        <v>252</v>
      </c>
      <c r="I15" s="25">
        <v>252</v>
      </c>
      <c r="J15" s="25">
        <v>252</v>
      </c>
      <c r="K15" s="25">
        <v>236</v>
      </c>
      <c r="L15" s="25">
        <v>236</v>
      </c>
      <c r="M15" s="25">
        <v>236</v>
      </c>
      <c r="N15" s="25">
        <v>281</v>
      </c>
      <c r="O15" s="25">
        <v>371</v>
      </c>
      <c r="P15" s="25">
        <v>461</v>
      </c>
      <c r="Q15" s="25">
        <v>881</v>
      </c>
      <c r="R15" s="25">
        <v>881</v>
      </c>
      <c r="S15" s="25">
        <v>881</v>
      </c>
      <c r="T15" s="25">
        <v>881</v>
      </c>
      <c r="U15" s="25">
        <v>1039</v>
      </c>
      <c r="V15" s="25">
        <v>1039</v>
      </c>
      <c r="W15" s="25">
        <v>1039</v>
      </c>
      <c r="X15" s="25">
        <v>1196</v>
      </c>
      <c r="Y15" s="31">
        <v>1199</v>
      </c>
      <c r="Z15" s="31">
        <v>1199</v>
      </c>
      <c r="AA15" s="31">
        <v>1356</v>
      </c>
      <c r="AB15" s="31">
        <v>1356</v>
      </c>
      <c r="AC15" s="31">
        <v>1356</v>
      </c>
      <c r="AD15" s="31">
        <v>1519</v>
      </c>
      <c r="AE15" s="31">
        <v>1524</v>
      </c>
      <c r="AF15" s="31">
        <v>1538</v>
      </c>
      <c r="AG15" s="31">
        <v>1538</v>
      </c>
      <c r="AH15" s="31">
        <v>1538</v>
      </c>
      <c r="AI15" s="31">
        <v>1538</v>
      </c>
      <c r="AJ15" s="31">
        <v>1538</v>
      </c>
      <c r="AK15" s="31">
        <v>1538</v>
      </c>
      <c r="AL15" s="31">
        <v>1538</v>
      </c>
      <c r="AM15" s="31">
        <v>1538</v>
      </c>
      <c r="AN15" s="31">
        <v>1538</v>
      </c>
      <c r="AO15" s="31">
        <v>1538</v>
      </c>
      <c r="AP15" s="31">
        <v>1538</v>
      </c>
      <c r="AQ15" s="31">
        <v>1538</v>
      </c>
      <c r="AR15" s="31">
        <v>1538</v>
      </c>
      <c r="AS15" s="31">
        <v>1538</v>
      </c>
      <c r="AT15" s="31">
        <v>1538</v>
      </c>
      <c r="AU15" s="31">
        <v>1538</v>
      </c>
      <c r="AV15" s="31">
        <v>1538</v>
      </c>
      <c r="AW15" s="31">
        <v>1538</v>
      </c>
      <c r="AX15" s="31">
        <v>1538</v>
      </c>
      <c r="AY15" s="31">
        <v>1538</v>
      </c>
      <c r="AZ15" s="31">
        <v>1538</v>
      </c>
      <c r="BA15" s="31">
        <v>1538</v>
      </c>
      <c r="BB15" s="31">
        <v>1538</v>
      </c>
      <c r="BC15" s="31">
        <v>1538</v>
      </c>
      <c r="BD15" s="31">
        <v>1538</v>
      </c>
      <c r="BE15" s="31">
        <v>1538</v>
      </c>
      <c r="BF15" s="31">
        <v>1538</v>
      </c>
      <c r="BG15" s="31">
        <v>1538</v>
      </c>
      <c r="BH15" s="31">
        <v>1538</v>
      </c>
    </row>
    <row r="16" spans="1:63" s="8" customFormat="1" ht="15.75" customHeight="1">
      <c r="A16" s="48" t="s">
        <v>50</v>
      </c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</row>
    <row r="17" spans="1:61" s="13" customFormat="1" ht="12.75" customHeight="1">
      <c r="A17" s="49" t="s">
        <v>40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>
        <v>0.15</v>
      </c>
      <c r="AJ17" s="30">
        <v>0.15</v>
      </c>
      <c r="AK17" s="30">
        <v>0.15</v>
      </c>
      <c r="AL17" s="30">
        <v>0.15</v>
      </c>
      <c r="AM17" s="30">
        <v>0.15</v>
      </c>
      <c r="AN17" s="30">
        <v>0.15</v>
      </c>
      <c r="AO17" s="30">
        <v>0.15</v>
      </c>
      <c r="AP17" s="30">
        <v>0.15</v>
      </c>
      <c r="AQ17" s="30">
        <v>14.6</v>
      </c>
      <c r="AR17" s="30">
        <v>30.599999999999998</v>
      </c>
      <c r="AS17" s="30">
        <v>40.599999999999994</v>
      </c>
      <c r="AT17" s="30">
        <v>43.604999999999997</v>
      </c>
      <c r="AU17" s="30">
        <v>52.604999999999997</v>
      </c>
      <c r="AV17" s="30">
        <v>59.41749999999999</v>
      </c>
      <c r="AW17" s="30">
        <v>481.3</v>
      </c>
      <c r="AX17" s="30">
        <f>+'Pot Inst Equipo '!AX99</f>
        <v>856.75549999999998</v>
      </c>
      <c r="AY17" s="30">
        <f>+'Pot Inst Equipo '!AY99</f>
        <v>1211.4555</v>
      </c>
      <c r="AZ17" s="30">
        <f>+'Pot Inst Equipo '!AZ99</f>
        <v>1513.1675</v>
      </c>
      <c r="BA17" s="30">
        <f>+'Pot Inst Equipo '!BA99</f>
        <v>1513.1675</v>
      </c>
      <c r="BB17" s="30">
        <f>+'Pot Inst Equipo '!BB99</f>
        <v>1516.4875000000002</v>
      </c>
      <c r="BC17" s="30">
        <f>+'Pot Inst Equipo '!BC99</f>
        <v>1516.3375000000001</v>
      </c>
      <c r="BD17" s="30">
        <f>+'Pot Inst Equipo '!BD99</f>
        <v>1516.3375000000001</v>
      </c>
      <c r="BE17" s="30">
        <f>+'Pot Inst Equipo '!BE99</f>
        <v>1516.3398999999999</v>
      </c>
      <c r="BF17" s="30">
        <f>+'Pot Inst Equipo '!BF99</f>
        <v>1516.3289</v>
      </c>
      <c r="BG17" s="30">
        <f>+'Pot Inst Equipo '!BG99</f>
        <v>1516.3289</v>
      </c>
      <c r="BH17" s="30">
        <f>+'Pot Inst Equipo '!BH99</f>
        <v>1516.3289</v>
      </c>
      <c r="BI17" s="12"/>
    </row>
    <row r="18" spans="1:61" s="8" customFormat="1" ht="18.75" customHeight="1">
      <c r="A18" s="25" t="s">
        <v>24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31">
        <v>0.15</v>
      </c>
      <c r="AJ18" s="31">
        <v>0.15</v>
      </c>
      <c r="AK18" s="31">
        <v>0.15</v>
      </c>
      <c r="AL18" s="31">
        <v>0.15</v>
      </c>
      <c r="AM18" s="31">
        <v>0.15</v>
      </c>
      <c r="AN18" s="31">
        <v>0.15</v>
      </c>
      <c r="AO18" s="31">
        <v>0.15</v>
      </c>
      <c r="AP18" s="31">
        <v>0.15</v>
      </c>
      <c r="AQ18" s="31">
        <v>14.6</v>
      </c>
      <c r="AR18" s="31">
        <v>30.599999999999998</v>
      </c>
      <c r="AS18" s="31">
        <v>40.599999999999994</v>
      </c>
      <c r="AT18" s="31">
        <v>43.604999999999997</v>
      </c>
      <c r="AU18" s="31">
        <v>52.604999999999997</v>
      </c>
      <c r="AV18" s="31">
        <v>59.41749999999999</v>
      </c>
      <c r="AW18" s="31">
        <v>481.27749999999997</v>
      </c>
      <c r="AX18" s="31">
        <f t="shared" ref="AX18:BC18" si="23">+AX17</f>
        <v>856.75549999999998</v>
      </c>
      <c r="AY18" s="31">
        <f t="shared" si="23"/>
        <v>1211.4555</v>
      </c>
      <c r="AZ18" s="31">
        <f t="shared" si="23"/>
        <v>1513.1675</v>
      </c>
      <c r="BA18" s="31">
        <f t="shared" si="23"/>
        <v>1513.1675</v>
      </c>
      <c r="BB18" s="31">
        <f t="shared" si="23"/>
        <v>1516.4875000000002</v>
      </c>
      <c r="BC18" s="31">
        <f t="shared" si="23"/>
        <v>1516.3375000000001</v>
      </c>
      <c r="BD18" s="31">
        <f t="shared" ref="BD18:BE18" si="24">+BD17</f>
        <v>1516.3375000000001</v>
      </c>
      <c r="BE18" s="31">
        <f t="shared" si="24"/>
        <v>1516.3398999999999</v>
      </c>
      <c r="BF18" s="31">
        <f t="shared" ref="BF18:BG18" si="25">+BF17</f>
        <v>1516.3289</v>
      </c>
      <c r="BG18" s="31">
        <f t="shared" si="25"/>
        <v>1516.3289</v>
      </c>
      <c r="BH18" s="31">
        <f t="shared" ref="BH18" si="26">+BH17</f>
        <v>1516.3289</v>
      </c>
    </row>
    <row r="19" spans="1:61" s="8" customFormat="1" ht="15.75" customHeight="1">
      <c r="A19" s="48" t="s">
        <v>51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</row>
    <row r="20" spans="1:61" s="13" customFormat="1" ht="12.75" customHeight="1">
      <c r="A20" s="49" t="s">
        <v>43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>
        <v>0</v>
      </c>
      <c r="AQ20" s="30">
        <v>7.3700000000000002E-2</v>
      </c>
      <c r="AR20" s="30">
        <v>0.11</v>
      </c>
      <c r="AS20" s="30">
        <v>0.1427949</v>
      </c>
      <c r="AT20" s="30">
        <f>+'Pot Inst Equipo '!AT126</f>
        <v>0.38913399999999998</v>
      </c>
      <c r="AU20" s="30">
        <f>+'Pot Inst Equipo '!AU126</f>
        <v>0.608155</v>
      </c>
      <c r="AV20" s="30">
        <f>+'Pot Inst Equipo '!AV126</f>
        <v>1.5889950000000002</v>
      </c>
      <c r="AW20" s="30">
        <f>+'Pot Inst Equipo '!AW126</f>
        <v>3.7073028000000012</v>
      </c>
      <c r="AX20" s="30">
        <f>+'Pot Inst Equipo '!AX126</f>
        <v>64.494212799999985</v>
      </c>
      <c r="AY20" s="30">
        <f>+'Pot Inst Equipo '!AY126</f>
        <v>88.993772799999974</v>
      </c>
      <c r="AZ20" s="30">
        <f>+'Pot Inst Equipo '!AZ126</f>
        <v>242.70239779999994</v>
      </c>
      <c r="BA20" s="30">
        <f>+'Pot Inst Equipo '!BA126</f>
        <v>248.40194989999995</v>
      </c>
      <c r="BB20" s="30">
        <f>+'Pot Inst Equipo '!BB126</f>
        <v>253.69140879999995</v>
      </c>
      <c r="BC20" s="30">
        <f>+'Pot Inst Equipo '!BC126</f>
        <v>257.94281879999994</v>
      </c>
      <c r="BD20" s="30">
        <f>+'Pot Inst Equipo '!BD126</f>
        <v>266.50622379999993</v>
      </c>
      <c r="BE20" s="30">
        <f>+'Pot Inst Equipo '!BE126</f>
        <v>280.45776380000007</v>
      </c>
      <c r="BF20" s="30">
        <f>+'Pot Inst Equipo '!BF126</f>
        <v>300.56374479999999</v>
      </c>
      <c r="BG20" s="30">
        <f>+'Pot Inst Equipo '!BG126</f>
        <v>336.23238679999986</v>
      </c>
      <c r="BH20" s="30">
        <f>+'Pot Inst Equipo '!BH126</f>
        <v>339.42784179999995</v>
      </c>
      <c r="BI20" s="12"/>
    </row>
    <row r="21" spans="1:61" s="13" customFormat="1" ht="12.75" customHeight="1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12"/>
    </row>
    <row r="22" spans="1:61" s="8" customFormat="1" ht="18.75" customHeight="1">
      <c r="A22" s="25" t="s">
        <v>44</v>
      </c>
      <c r="B22" s="25">
        <v>0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5">
        <v>0</v>
      </c>
      <c r="AN22" s="25">
        <v>0</v>
      </c>
      <c r="AO22" s="25">
        <v>0</v>
      </c>
      <c r="AP22" s="31">
        <v>0</v>
      </c>
      <c r="AQ22" s="31">
        <v>7.3700000000000002E-2</v>
      </c>
      <c r="AR22" s="31">
        <v>0.11</v>
      </c>
      <c r="AS22" s="31">
        <v>0.1427949</v>
      </c>
      <c r="AT22" s="31">
        <v>0.38913399999999998</v>
      </c>
      <c r="AU22" s="31">
        <v>0.60818779999999995</v>
      </c>
      <c r="AV22" s="31">
        <f t="shared" ref="AV22:BA22" si="27">+AV20</f>
        <v>1.5889950000000002</v>
      </c>
      <c r="AW22" s="31">
        <f t="shared" si="27"/>
        <v>3.7073028000000012</v>
      </c>
      <c r="AX22" s="31">
        <f t="shared" si="27"/>
        <v>64.494212799999985</v>
      </c>
      <c r="AY22" s="31">
        <f t="shared" si="27"/>
        <v>88.993772799999974</v>
      </c>
      <c r="AZ22" s="31">
        <f t="shared" si="27"/>
        <v>242.70239779999994</v>
      </c>
      <c r="BA22" s="31">
        <f t="shared" si="27"/>
        <v>248.40194989999995</v>
      </c>
      <c r="BB22" s="31">
        <f t="shared" ref="BB22:BC22" si="28">+BB20</f>
        <v>253.69140879999995</v>
      </c>
      <c r="BC22" s="31">
        <f t="shared" si="28"/>
        <v>257.94281879999994</v>
      </c>
      <c r="BD22" s="31">
        <f t="shared" ref="BD22:BE22" si="29">+BD20</f>
        <v>266.50622379999993</v>
      </c>
      <c r="BE22" s="31">
        <f t="shared" si="29"/>
        <v>280.45776380000007</v>
      </c>
      <c r="BF22" s="31">
        <f t="shared" ref="BF22:BG22" si="30">+BF20</f>
        <v>300.56374479999999</v>
      </c>
      <c r="BG22" s="31">
        <f t="shared" si="30"/>
        <v>336.23238679999986</v>
      </c>
      <c r="BH22" s="31">
        <f t="shared" ref="BH22" si="31">+BH20</f>
        <v>339.42784179999995</v>
      </c>
    </row>
    <row r="23" spans="1:61" ht="6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</row>
    <row r="24" spans="1:61" s="8" customFormat="1" ht="18.75" customHeight="1">
      <c r="A24" s="25" t="s">
        <v>5</v>
      </c>
      <c r="B24" s="70">
        <f>+B8+B12+B15+B18+B22</f>
        <v>393.9</v>
      </c>
      <c r="C24" s="70">
        <f t="shared" ref="C24:X24" si="32">+C8+C12+C15+C18+C22</f>
        <v>358.9</v>
      </c>
      <c r="D24" s="70">
        <f t="shared" si="32"/>
        <v>415.8</v>
      </c>
      <c r="E24" s="70">
        <f t="shared" si="32"/>
        <v>436.5</v>
      </c>
      <c r="F24" s="70">
        <f t="shared" si="32"/>
        <v>482.6</v>
      </c>
      <c r="G24" s="70">
        <f t="shared" si="32"/>
        <v>491</v>
      </c>
      <c r="H24" s="70">
        <f t="shared" si="32"/>
        <v>546</v>
      </c>
      <c r="I24" s="70">
        <f t="shared" si="32"/>
        <v>546</v>
      </c>
      <c r="J24" s="70">
        <f t="shared" si="32"/>
        <v>671</v>
      </c>
      <c r="K24" s="70">
        <f t="shared" si="32"/>
        <v>660</v>
      </c>
      <c r="L24" s="70">
        <f t="shared" si="32"/>
        <v>660</v>
      </c>
      <c r="M24" s="70">
        <f t="shared" si="32"/>
        <v>660</v>
      </c>
      <c r="N24" s="70">
        <f>+N8+N12+N15+N18+N22</f>
        <v>705</v>
      </c>
      <c r="O24" s="70">
        <f t="shared" si="32"/>
        <v>795</v>
      </c>
      <c r="P24" s="70">
        <f t="shared" si="32"/>
        <v>904</v>
      </c>
      <c r="Q24" s="70">
        <f t="shared" si="32"/>
        <v>1324</v>
      </c>
      <c r="R24" s="70">
        <f t="shared" si="32"/>
        <v>1299</v>
      </c>
      <c r="S24" s="70">
        <f t="shared" si="32"/>
        <v>1261</v>
      </c>
      <c r="T24" s="70">
        <f t="shared" si="32"/>
        <v>1251</v>
      </c>
      <c r="U24" s="70">
        <f>+U8+U12+U15+U18+U22</f>
        <v>1409</v>
      </c>
      <c r="V24" s="70">
        <f t="shared" si="32"/>
        <v>1409</v>
      </c>
      <c r="W24" s="70">
        <f t="shared" si="32"/>
        <v>1409</v>
      </c>
      <c r="X24" s="70">
        <f t="shared" si="32"/>
        <v>1566</v>
      </c>
      <c r="Y24" s="42">
        <f t="shared" ref="Y24:AM24" si="33">+Y8+Y12+Y15+Y18+Y22</f>
        <v>1570.57</v>
      </c>
      <c r="Z24" s="42">
        <f t="shared" si="33"/>
        <v>1684.8139999999999</v>
      </c>
      <c r="AA24" s="42">
        <f t="shared" si="33"/>
        <v>1953.3920000000001</v>
      </c>
      <c r="AB24" s="42">
        <f t="shared" si="33"/>
        <v>1948.5100000000002</v>
      </c>
      <c r="AC24" s="42">
        <f t="shared" si="33"/>
        <v>1949.1990000000001</v>
      </c>
      <c r="AD24" s="42">
        <f t="shared" si="33"/>
        <v>2084.5299999999997</v>
      </c>
      <c r="AE24" s="42">
        <f t="shared" si="33"/>
        <v>2088.7960000000003</v>
      </c>
      <c r="AF24" s="42">
        <f t="shared" si="33"/>
        <v>2103.1819999999998</v>
      </c>
      <c r="AG24" s="42">
        <f t="shared" si="33"/>
        <v>2102.605</v>
      </c>
      <c r="AH24" s="42">
        <f t="shared" si="33"/>
        <v>2103.9690000000001</v>
      </c>
      <c r="AI24" s="42">
        <f t="shared" si="33"/>
        <v>2104.1190000000001</v>
      </c>
      <c r="AJ24" s="42">
        <f t="shared" si="33"/>
        <v>2071.636</v>
      </c>
      <c r="AK24" s="42">
        <f t="shared" si="33"/>
        <v>2069.9280000000003</v>
      </c>
      <c r="AL24" s="42">
        <f t="shared" si="33"/>
        <v>2068.5688</v>
      </c>
      <c r="AM24" s="42">
        <f t="shared" si="33"/>
        <v>2049.3897000000002</v>
      </c>
      <c r="AN24" s="42">
        <f t="shared" ref="AN24:AW24" si="34">+AN8+AN12+AN15+AN18+AN22</f>
        <v>2048.7890000000002</v>
      </c>
      <c r="AO24" s="42">
        <f t="shared" si="34"/>
        <v>2249.0880000000002</v>
      </c>
      <c r="AP24" s="42">
        <f t="shared" si="34"/>
        <v>2405.518</v>
      </c>
      <c r="AQ24" s="42">
        <f t="shared" si="34"/>
        <v>2525.7736999999997</v>
      </c>
      <c r="AR24" s="42">
        <f t="shared" si="34"/>
        <v>2619.56</v>
      </c>
      <c r="AS24" s="42">
        <f t="shared" si="34"/>
        <v>2690.0297949000001</v>
      </c>
      <c r="AT24" s="42">
        <f t="shared" si="34"/>
        <v>2700.7811340000003</v>
      </c>
      <c r="AU24" s="42">
        <f t="shared" si="34"/>
        <v>2914.0431877999999</v>
      </c>
      <c r="AV24" s="42">
        <f t="shared" si="34"/>
        <v>3291.0064950000001</v>
      </c>
      <c r="AW24" s="42">
        <f t="shared" si="34"/>
        <v>3715.5848028000005</v>
      </c>
      <c r="AX24" s="42">
        <f t="shared" ref="AX24:AY24" si="35">+AX8+AX12+AX15+AX18+AX22</f>
        <v>3988.6497127999996</v>
      </c>
      <c r="AY24" s="42">
        <f t="shared" si="35"/>
        <v>3912.8492728000001</v>
      </c>
      <c r="AZ24" s="42">
        <f t="shared" ref="AZ24:BA24" si="36">+AZ8+AZ12+AZ15+AZ18+AZ22</f>
        <v>4536.7698977999999</v>
      </c>
      <c r="BA24" s="42">
        <f t="shared" si="36"/>
        <v>4902.4694498999997</v>
      </c>
      <c r="BB24" s="42">
        <f t="shared" ref="BB24:BC24" si="37">+BB8+BB12+BB15+BB18+BB22</f>
        <v>4901.1089088000008</v>
      </c>
      <c r="BC24" s="42">
        <f t="shared" si="37"/>
        <v>4905.2103188000001</v>
      </c>
      <c r="BD24" s="42">
        <f t="shared" ref="BD24:BE24" si="38">+BD8+BD12+BD15+BD18+BD22</f>
        <v>4913.9237237999996</v>
      </c>
      <c r="BE24" s="42">
        <f t="shared" si="38"/>
        <v>4928.6776638000001</v>
      </c>
      <c r="BF24" s="42">
        <f t="shared" ref="BF24:BG24" si="39">+BF8+BF12+BF15+BF18+BF22</f>
        <v>5262.7726447999994</v>
      </c>
      <c r="BG24" s="42">
        <f t="shared" si="39"/>
        <v>5298.4412867999999</v>
      </c>
      <c r="BH24" s="42">
        <f t="shared" ref="BH24" si="40">+BH8+BH12+BH15+BH18+BH22</f>
        <v>5301.6367418</v>
      </c>
    </row>
    <row r="25" spans="1:61" ht="12.75" customHeight="1"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62"/>
    </row>
    <row r="26" spans="1:6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</row>
  </sheetData>
  <mergeCells count="1">
    <mergeCell ref="A1:A2"/>
  </mergeCells>
  <pageMargins left="0.25" right="0.75" top="0.65" bottom="1" header="0" footer="0"/>
  <pageSetup scale="33" orientation="landscape" horizontalDpi="4294967292" r:id="rId1"/>
  <headerFooter alignWithMargins="0"/>
  <ignoredErrors>
    <ignoredError sqref="AY3:AZ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U120"/>
  <sheetViews>
    <sheetView showGridLines="0" workbookViewId="0">
      <pane xSplit="1" ySplit="5" topLeftCell="L6" activePane="bottomRight" state="frozen"/>
      <selection activeCell="P20" sqref="P20"/>
      <selection pane="topRight" activeCell="P20" sqref="P20"/>
      <selection pane="bottomLeft" activeCell="P20" sqref="P20"/>
      <selection pane="bottomRight" sqref="A1:A4"/>
    </sheetView>
  </sheetViews>
  <sheetFormatPr baseColWidth="10" defaultRowHeight="13.2"/>
  <cols>
    <col min="1" max="1" width="46.109375" style="1" customWidth="1"/>
    <col min="2" max="3" width="9.6640625" style="1" customWidth="1"/>
    <col min="4" max="16" width="11.44140625" style="8"/>
    <col min="17" max="17" width="11.5546875" style="8"/>
  </cols>
  <sheetData>
    <row r="1" spans="1:21" ht="18" customHeight="1">
      <c r="A1" s="74" t="s">
        <v>240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21" ht="18" customHeight="1">
      <c r="A2" s="7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21" ht="18" customHeight="1">
      <c r="A3" s="7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21" ht="18" customHeight="1">
      <c r="A4" s="75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21" ht="21.75" customHeight="1">
      <c r="A5" s="37" t="s">
        <v>75</v>
      </c>
      <c r="B5" s="38">
        <v>2010</v>
      </c>
      <c r="C5" s="38">
        <v>2011</v>
      </c>
      <c r="D5" s="38">
        <v>2012</v>
      </c>
      <c r="E5" s="39">
        <v>2013</v>
      </c>
      <c r="F5" s="39">
        <v>2014</v>
      </c>
      <c r="G5" s="39">
        <v>2015</v>
      </c>
      <c r="H5" s="39" t="s">
        <v>344</v>
      </c>
      <c r="I5" s="39" t="s">
        <v>510</v>
      </c>
      <c r="J5" s="39">
        <v>2018</v>
      </c>
      <c r="K5" s="39">
        <v>2019</v>
      </c>
      <c r="L5" s="39" t="s">
        <v>914</v>
      </c>
      <c r="M5" s="39">
        <v>2021</v>
      </c>
      <c r="N5" s="39" t="s">
        <v>1421</v>
      </c>
      <c r="O5" s="39">
        <v>2023</v>
      </c>
      <c r="P5" s="39">
        <v>2024</v>
      </c>
      <c r="Q5" s="39">
        <v>2025</v>
      </c>
    </row>
    <row r="6" spans="1:21" ht="13.8">
      <c r="A6" s="36" t="s">
        <v>74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21">
      <c r="A7" s="29" t="s">
        <v>47</v>
      </c>
      <c r="B7" s="30">
        <v>868.5</v>
      </c>
      <c r="C7" s="30">
        <v>868.5</v>
      </c>
      <c r="D7" s="30">
        <v>1068.5</v>
      </c>
      <c r="E7" s="30">
        <v>1268.5</v>
      </c>
      <c r="F7" s="30">
        <v>1270.4000000000001</v>
      </c>
      <c r="G7" s="30">
        <v>1100.74</v>
      </c>
      <c r="H7" s="30">
        <v>645.74</v>
      </c>
      <c r="I7" s="30">
        <v>825.74</v>
      </c>
      <c r="J7" s="30">
        <v>1185.74</v>
      </c>
      <c r="K7" s="30">
        <v>1175.7</v>
      </c>
      <c r="L7" s="30">
        <v>1175.7</v>
      </c>
      <c r="M7" s="30">
        <v>1175.7</v>
      </c>
      <c r="N7" s="30">
        <v>1175.7</v>
      </c>
      <c r="O7" s="30">
        <v>1175.7</v>
      </c>
      <c r="P7" s="30">
        <v>1175.7</v>
      </c>
      <c r="Q7" s="30">
        <v>1175.7</v>
      </c>
      <c r="R7" s="64"/>
      <c r="S7" s="63"/>
    </row>
    <row r="8" spans="1:21">
      <c r="A8" s="29" t="s">
        <v>48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21">
      <c r="A9" s="29" t="s">
        <v>49</v>
      </c>
      <c r="B9" s="30">
        <v>593</v>
      </c>
      <c r="C9" s="30">
        <v>593</v>
      </c>
      <c r="D9" s="30">
        <v>593</v>
      </c>
      <c r="E9" s="30">
        <v>593</v>
      </c>
      <c r="F9" s="30">
        <f>+'Pot Inst Equipo '!AW47+'Pot Inst Equipo '!AW48+'Pot Inst Equipo '!AW49</f>
        <v>593</v>
      </c>
      <c r="G9" s="30">
        <f>+'Pot Inst Equipo '!AX47+'Pot Inst Equipo '!AX48+'Pot Inst Equipo '!AX49</f>
        <v>593</v>
      </c>
      <c r="H9" s="30">
        <f>+'Pot Inst Equipo '!AY47+'Pot Inst Equipo '!AY48+'Pot Inst Equipo '!AY49</f>
        <v>593</v>
      </c>
      <c r="I9" s="30">
        <f>+'Pot Inst Equipo '!AZ47+'Pot Inst Equipo '!AZ48+'Pot Inst Equipo '!AZ49</f>
        <v>593</v>
      </c>
      <c r="J9" s="30">
        <f>+'Pot Inst Equipo '!BA47+'Pot Inst Equipo '!BA48+'Pot Inst Equipo '!BA49</f>
        <v>593</v>
      </c>
      <c r="K9" s="30">
        <f>+'Pot Inst Equipo '!BB47+'Pot Inst Equipo '!BB48+'Pot Inst Equipo '!BB49</f>
        <v>593</v>
      </c>
      <c r="L9" s="30">
        <f>+'Pot Inst Equipo '!BC47+'Pot Inst Equipo '!BC48+'Pot Inst Equipo '!BC49</f>
        <v>593</v>
      </c>
      <c r="M9" s="30">
        <f>+'Pot Inst Equipo '!BD47+'Pot Inst Equipo '!BD48+'Pot Inst Equipo '!BD49</f>
        <v>593</v>
      </c>
      <c r="N9" s="30">
        <f>+'Pot Inst Equipo '!BE47+'Pot Inst Equipo '!BE48+'Pot Inst Equipo '!BE49</f>
        <v>593</v>
      </c>
      <c r="O9" s="30">
        <f>+'Pot Inst Equipo '!BF47+'Pot Inst Equipo '!BF48+'Pot Inst Equipo '!BF49</f>
        <v>593</v>
      </c>
      <c r="P9" s="30">
        <f>+'Pot Inst Equipo '!BG47+'Pot Inst Equipo '!BG48+'Pot Inst Equipo '!BG49</f>
        <v>593</v>
      </c>
      <c r="Q9" s="30">
        <f>+'Pot Inst Equipo '!BH47+'Pot Inst Equipo '!BH48+'Pot Inst Equipo '!BH49</f>
        <v>593</v>
      </c>
      <c r="S9" s="59"/>
    </row>
    <row r="10" spans="1:21">
      <c r="A10" s="29" t="s">
        <v>50</v>
      </c>
      <c r="B10" s="30">
        <f>+'Pot Inst Equipo '!AS53+'Pot Inst Equipo '!AS54+'Pot Inst Equipo '!AS55</f>
        <v>20.149999999999999</v>
      </c>
      <c r="C10" s="30">
        <f>+'Pot Inst Equipo '!AT53+'Pot Inst Equipo '!AT54+'Pot Inst Equipo '!AT55</f>
        <v>20.149999999999999</v>
      </c>
      <c r="D10" s="30">
        <f>+'Pot Inst Equipo '!AU53+'Pot Inst Equipo '!AU54+'Pot Inst Equipo '!AU55</f>
        <v>20.149999999999999</v>
      </c>
      <c r="E10" s="30">
        <f>+'Pot Inst Equipo '!AV53+'Pot Inst Equipo '!AV54+'Pot Inst Equipo '!AV55</f>
        <v>20.149999999999999</v>
      </c>
      <c r="F10" s="30">
        <f>+'Pot Inst Equipo '!AW53+'Pot Inst Equipo '!AW54+'Pot Inst Equipo '!AW55+'Pot Inst Equipo '!AW69</f>
        <v>87.35</v>
      </c>
      <c r="G10" s="30">
        <f>+'Pot Inst Equipo '!AX53+'Pot Inst Equipo '!AX54+'Pot Inst Equipo '!AX55+'Pot Inst Equipo '!AX69</f>
        <v>87.35</v>
      </c>
      <c r="H10" s="30">
        <f>+'Pot Inst Equipo '!AY53+'Pot Inst Equipo '!AY54+'Pot Inst Equipo '!AY55+'Pot Inst Equipo '!AY69</f>
        <v>87.35</v>
      </c>
      <c r="I10" s="30">
        <f>+'Pot Inst Equipo '!AZ53+'Pot Inst Equipo '!AZ54+'Pot Inst Equipo '!AZ55+'Pot Inst Equipo '!AZ69+'Pot Inst Equipo '!AZ90</f>
        <v>157.35</v>
      </c>
      <c r="J10" s="30">
        <f>+'Pot Inst Equipo '!BA53+'Pot Inst Equipo '!BA54+'Pot Inst Equipo '!BA55+'Pot Inst Equipo '!BA69+'Pot Inst Equipo '!BA90</f>
        <v>157.35</v>
      </c>
      <c r="K10" s="30">
        <f>+'Pot Inst Equipo '!BB53+'Pot Inst Equipo '!BB54+'Pot Inst Equipo '!BB55+'Pot Inst Equipo '!BB69+'Pot Inst Equipo '!BB90</f>
        <v>157.35</v>
      </c>
      <c r="L10" s="30">
        <f>+'Pot Inst Equipo '!BC53+'Pot Inst Equipo '!BC54+'Pot Inst Equipo '!BC55+'Pot Inst Equipo '!BC69+'Pot Inst Equipo '!BC90</f>
        <v>157.19999999999999</v>
      </c>
      <c r="M10" s="30">
        <f>+'Pot Inst Equipo '!BD53+'Pot Inst Equipo '!BD54+'Pot Inst Equipo '!BD55+'Pot Inst Equipo '!BD69+'Pot Inst Equipo '!BD90</f>
        <v>157.19999999999999</v>
      </c>
      <c r="N10" s="30">
        <f>+'Pot Inst Equipo '!BE53+'Pot Inst Equipo '!BE54+'Pot Inst Equipo '!BE55+'Pot Inst Equipo '!BE69+'Pot Inst Equipo '!BE90</f>
        <v>157.19999999999999</v>
      </c>
      <c r="O10" s="30">
        <f>+'Pot Inst Equipo '!BF53+'Pot Inst Equipo '!BF54+'Pot Inst Equipo '!BF55+'Pot Inst Equipo '!BF69+'Pot Inst Equipo '!BF90</f>
        <v>157.19999999999999</v>
      </c>
      <c r="P10" s="30">
        <f>+'Pot Inst Equipo '!BG53+'Pot Inst Equipo '!BG54+'Pot Inst Equipo '!BG55+'Pot Inst Equipo '!BG69+'Pot Inst Equipo '!BG90</f>
        <v>157.19999999999999</v>
      </c>
      <c r="Q10" s="30">
        <f>+'Pot Inst Equipo '!BH53+'Pot Inst Equipo '!BH54+'Pot Inst Equipo '!BH55+'Pot Inst Equipo '!BH69+'Pot Inst Equipo '!BH90</f>
        <v>157.19999999999999</v>
      </c>
    </row>
    <row r="11" spans="1:21">
      <c r="A11" s="29" t="s">
        <v>51</v>
      </c>
      <c r="B11" s="30"/>
      <c r="C11" s="30"/>
      <c r="D11" s="30"/>
      <c r="E11" s="30">
        <f>+'Pot Inst Equipo '!AV101</f>
        <v>0.48</v>
      </c>
      <c r="F11" s="30">
        <f>+'Pot Inst Equipo '!AW101</f>
        <v>0.48</v>
      </c>
      <c r="G11" s="30">
        <f>+'Pot Inst Equipo '!AX101</f>
        <v>0.48</v>
      </c>
      <c r="H11" s="30">
        <f>+'Pot Inst Equipo '!AY101</f>
        <v>0.48</v>
      </c>
      <c r="I11" s="30">
        <f>+'Pot Inst Equipo '!AZ101</f>
        <v>0.48</v>
      </c>
      <c r="J11" s="30">
        <f>+'Pot Inst Equipo '!BA101</f>
        <v>0.48</v>
      </c>
      <c r="K11" s="30">
        <f>+'Pot Inst Equipo '!BB101</f>
        <v>0.48</v>
      </c>
      <c r="L11" s="30">
        <f>+'Pot Inst Equipo '!BC101</f>
        <v>0.48</v>
      </c>
      <c r="M11" s="30">
        <f>+'Pot Inst Equipo '!BD101</f>
        <v>0.48</v>
      </c>
      <c r="N11" s="30">
        <f>+'Pot Inst Equipo '!BE101</f>
        <v>0.48</v>
      </c>
      <c r="O11" s="30">
        <f>+'Pot Inst Equipo '!BF101</f>
        <v>0.48</v>
      </c>
      <c r="P11" s="30">
        <f>+'Pot Inst Equipo '!BG101</f>
        <v>0.48</v>
      </c>
      <c r="Q11" s="30">
        <f>+'Pot Inst Equipo '!BH101</f>
        <v>0.48</v>
      </c>
    </row>
    <row r="12" spans="1:21" ht="13.8">
      <c r="A12" s="40" t="s">
        <v>76</v>
      </c>
      <c r="B12" s="41">
        <f t="shared" ref="B12:G12" si="0">SUM(B7:B11)</f>
        <v>1481.65</v>
      </c>
      <c r="C12" s="41">
        <f t="shared" si="0"/>
        <v>1481.65</v>
      </c>
      <c r="D12" s="41">
        <f t="shared" si="0"/>
        <v>1681.65</v>
      </c>
      <c r="E12" s="41">
        <f t="shared" si="0"/>
        <v>1882.13</v>
      </c>
      <c r="F12" s="41">
        <f t="shared" si="0"/>
        <v>1951.23</v>
      </c>
      <c r="G12" s="41">
        <f t="shared" si="0"/>
        <v>1781.57</v>
      </c>
      <c r="H12" s="41">
        <f t="shared" ref="H12:I12" si="1">SUM(H7:H11)</f>
        <v>1326.57</v>
      </c>
      <c r="I12" s="41">
        <f t="shared" si="1"/>
        <v>1576.57</v>
      </c>
      <c r="J12" s="41">
        <f t="shared" ref="J12:K12" si="2">SUM(J7:J11)</f>
        <v>1936.57</v>
      </c>
      <c r="K12" s="41">
        <f t="shared" si="2"/>
        <v>1926.53</v>
      </c>
      <c r="L12" s="41">
        <f t="shared" ref="L12:M12" si="3">SUM(L7:L11)</f>
        <v>1926.38</v>
      </c>
      <c r="M12" s="41">
        <f t="shared" si="3"/>
        <v>1926.38</v>
      </c>
      <c r="N12" s="41">
        <f t="shared" ref="N12:O12" si="4">SUM(N7:N11)</f>
        <v>1926.38</v>
      </c>
      <c r="O12" s="41">
        <f t="shared" si="4"/>
        <v>1926.38</v>
      </c>
      <c r="P12" s="41">
        <f t="shared" ref="P12:Q12" si="5">SUM(P7:P11)</f>
        <v>1926.38</v>
      </c>
      <c r="Q12" s="41">
        <f t="shared" si="5"/>
        <v>1926.38</v>
      </c>
      <c r="R12" s="65"/>
    </row>
    <row r="13" spans="1:21" ht="13.8">
      <c r="A13" s="36" t="s">
        <v>73</v>
      </c>
      <c r="B13" s="24"/>
      <c r="C13" s="24"/>
      <c r="D13" s="24"/>
      <c r="E13" s="24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</row>
    <row r="14" spans="1:21">
      <c r="A14" s="29" t="s">
        <v>47</v>
      </c>
      <c r="B14" s="30">
        <v>3.22</v>
      </c>
      <c r="C14" s="30">
        <v>3.22</v>
      </c>
      <c r="D14" s="30">
        <v>3.22</v>
      </c>
      <c r="E14" s="30">
        <v>3.22</v>
      </c>
      <c r="F14" s="30">
        <f>+'Pot Inst Equipo '!AW41</f>
        <v>3.22</v>
      </c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</row>
    <row r="15" spans="1:21">
      <c r="A15" s="29" t="s">
        <v>48</v>
      </c>
      <c r="B15" s="30">
        <v>78.7</v>
      </c>
      <c r="C15" s="30">
        <v>85.7</v>
      </c>
      <c r="D15" s="30">
        <v>85.7</v>
      </c>
      <c r="E15" s="30">
        <v>159.69999999999999</v>
      </c>
      <c r="F15" s="30">
        <v>160.30000000000001</v>
      </c>
      <c r="G15" s="30">
        <v>176.3</v>
      </c>
      <c r="H15" s="30">
        <v>176.3</v>
      </c>
      <c r="I15" s="30">
        <v>176.3</v>
      </c>
      <c r="J15" s="30">
        <v>176.3</v>
      </c>
      <c r="K15" s="30">
        <v>176.36999999999998</v>
      </c>
      <c r="L15" s="30">
        <v>176.36999999999998</v>
      </c>
      <c r="M15" s="30">
        <v>176.51999999999998</v>
      </c>
      <c r="N15" s="30">
        <v>176.51999999999998</v>
      </c>
      <c r="O15" s="30">
        <v>396.52000000000004</v>
      </c>
      <c r="P15" s="30">
        <v>396.52000000000004</v>
      </c>
      <c r="Q15" s="30">
        <v>396.52000000000004</v>
      </c>
    </row>
    <row r="16" spans="1:21">
      <c r="A16" s="29" t="s">
        <v>49</v>
      </c>
      <c r="B16" s="30">
        <v>945</v>
      </c>
      <c r="C16" s="30">
        <v>945</v>
      </c>
      <c r="D16" s="30">
        <v>945</v>
      </c>
      <c r="E16" s="30">
        <v>945</v>
      </c>
      <c r="F16" s="30">
        <f>+'Pot Inst Equipo '!AW50</f>
        <v>945</v>
      </c>
      <c r="G16" s="30">
        <f>+'Pot Inst Equipo '!AX50</f>
        <v>945</v>
      </c>
      <c r="H16" s="30">
        <f>+'Pot Inst Equipo '!AY50</f>
        <v>945</v>
      </c>
      <c r="I16" s="30">
        <f>+'Pot Inst Equipo '!AZ50</f>
        <v>945</v>
      </c>
      <c r="J16" s="30">
        <f>+'Pot Inst Equipo '!BA50</f>
        <v>945</v>
      </c>
      <c r="K16" s="30">
        <f>+'Pot Inst Equipo '!BB50</f>
        <v>945</v>
      </c>
      <c r="L16" s="30">
        <f>+'Pot Inst Equipo '!BC50</f>
        <v>945</v>
      </c>
      <c r="M16" s="30">
        <f>+'Pot Inst Equipo '!BD50</f>
        <v>945</v>
      </c>
      <c r="N16" s="30">
        <f>+'Pot Inst Equipo '!BE50</f>
        <v>945</v>
      </c>
      <c r="O16" s="30">
        <f>+'Pot Inst Equipo '!BF50</f>
        <v>945</v>
      </c>
      <c r="P16" s="30">
        <f>+'Pot Inst Equipo '!BG50</f>
        <v>945</v>
      </c>
      <c r="Q16" s="30">
        <f>+'Pot Inst Equipo '!BH50</f>
        <v>945</v>
      </c>
      <c r="S16" s="63"/>
      <c r="T16" s="63"/>
      <c r="U16" s="63"/>
    </row>
    <row r="17" spans="1:21">
      <c r="A17" s="29" t="s">
        <v>50</v>
      </c>
      <c r="B17" s="30">
        <v>20.3</v>
      </c>
      <c r="C17" s="30">
        <v>23.305</v>
      </c>
      <c r="D17" s="30">
        <v>32.305</v>
      </c>
      <c r="E17" s="30">
        <v>39.117499999999993</v>
      </c>
      <c r="F17" s="30">
        <f>+'Pot Inst Equipo '!AW99-Pot_Disp_SIN!F10-Pot_Disp_SIN!F21</f>
        <v>328.8175</v>
      </c>
      <c r="G17" s="30">
        <f>+'Pot Inst Equipo '!AX99-Pot_Disp_SIN!G10-Pot_Disp_SIN!G21</f>
        <v>704.30549999999994</v>
      </c>
      <c r="H17" s="30">
        <v>847.40550000000019</v>
      </c>
      <c r="I17" s="30">
        <v>1001.4055000000001</v>
      </c>
      <c r="J17" s="30">
        <v>1001.4055000000001</v>
      </c>
      <c r="K17" s="30">
        <v>1002.4055000000001</v>
      </c>
      <c r="L17" s="30">
        <v>1002.4055000000001</v>
      </c>
      <c r="M17" s="30">
        <v>1002.4055000000001</v>
      </c>
      <c r="N17" s="30">
        <v>1002.4055000000001</v>
      </c>
      <c r="O17" s="30">
        <v>1002.4055000000001</v>
      </c>
      <c r="P17" s="30">
        <v>1002.4055000000001</v>
      </c>
      <c r="Q17" s="30">
        <v>1002.4055000000001</v>
      </c>
      <c r="S17" s="63"/>
    </row>
    <row r="18" spans="1:21">
      <c r="A18" s="29" t="s">
        <v>163</v>
      </c>
      <c r="B18" s="30"/>
      <c r="C18" s="30">
        <f>+'Pot Inst Equipo '!AT122</f>
        <v>2.7855000000000001E-2</v>
      </c>
      <c r="D18" s="30">
        <f>+'Pot Inst Equipo '!AU122</f>
        <v>0.10795500000000001</v>
      </c>
      <c r="E18" s="30">
        <f>+'Pot Inst Equipo '!AV122</f>
        <v>0.58879500000000007</v>
      </c>
      <c r="F18" s="30">
        <f>+'Pot Inst Equipo '!AW122</f>
        <v>2.6870700000000012</v>
      </c>
      <c r="G18" s="30">
        <f>+'Pot Inst Equipo '!AX126-'Pot Inst Equipo '!AX123-'Pot Inst Equipo '!AX101-'Pot Inst Equipo '!AX124</f>
        <v>63.453099999999985</v>
      </c>
      <c r="H18" s="30">
        <f>+'Pot Inst Equipo '!AY126-'Pot Inst Equipo '!AY123-'Pot Inst Equipo '!AY101-'Pot Inst Equipo '!AY124-'Pot Inst Equipo '!AY125</f>
        <v>87.376349999999974</v>
      </c>
      <c r="I18" s="30">
        <f>+'Pot Inst Equipo '!AZ126-'Pot Inst Equipo '!AZ123-'Pot Inst Equipo '!AZ101-'Pot Inst Equipo '!AZ124-'Pot Inst Equipo '!AZ125</f>
        <v>240.50795499999995</v>
      </c>
      <c r="J18" s="30">
        <f>+'Pot Inst Equipo '!BA126-'Pot Inst Equipo '!BA123-'Pot Inst Equipo '!BA101-'Pot Inst Equipo '!BA124-'Pot Inst Equipo '!BA125</f>
        <v>245.66764499999994</v>
      </c>
      <c r="K18" s="30">
        <f>+'Pot Inst Equipo '!BB126-'Pot Inst Equipo '!BB123-'Pot Inst Equipo '!BB101-'Pot Inst Equipo '!BB124-'Pot Inst Equipo '!BB125</f>
        <v>249.31345599999995</v>
      </c>
      <c r="L18" s="30">
        <f>+'Pot Inst Equipo '!BC126-'Pot Inst Equipo '!BC123-'Pot Inst Equipo '!BC101-'Pot Inst Equipo '!BC124-'Pot Inst Equipo '!BC125</f>
        <v>253.21150099999994</v>
      </c>
      <c r="M18" s="30">
        <f>+'Pot Inst Equipo '!BD126-'Pot Inst Equipo '!BD123-'Pot Inst Equipo '!BD101-'Pot Inst Equipo '!BD124-'Pot Inst Equipo '!BD125</f>
        <v>260.63770099999999</v>
      </c>
      <c r="N18" s="30">
        <f>+'Pot Inst Equipo '!BE126-'Pot Inst Equipo '!BE123-'Pot Inst Equipo '!BE101-'Pot Inst Equipo '!BE124-'Pot Inst Equipo '!BE125</f>
        <v>267.72070600000001</v>
      </c>
      <c r="O18" s="30">
        <f>+'Pot Inst Equipo '!BF126-'Pot Inst Equipo '!BF123-'Pot Inst Equipo '!BF101-'Pot Inst Equipo '!BF124-'Pot Inst Equipo '!BF125</f>
        <v>286.89716599999997</v>
      </c>
      <c r="P18" s="30">
        <f>+'Pot Inst Equipo '!BG126-'Pot Inst Equipo '!BG123-'Pot Inst Equipo '!BG101-'Pot Inst Equipo '!BG124-'Pot Inst Equipo '!BG125</f>
        <v>321.4152039999999</v>
      </c>
      <c r="Q18" s="30">
        <f>+'Pot Inst Equipo '!BH126-'Pot Inst Equipo '!BH123-'Pot Inst Equipo '!BH101-'Pot Inst Equipo '!BH124-'Pot Inst Equipo '!BH125</f>
        <v>324.43065899999993</v>
      </c>
      <c r="R18" s="63"/>
      <c r="T18" s="63"/>
    </row>
    <row r="19" spans="1:21" ht="13.8">
      <c r="A19" s="40" t="s">
        <v>77</v>
      </c>
      <c r="B19" s="41">
        <f t="shared" ref="B19:G19" si="6">SUM(B14:B18)</f>
        <v>1047.22</v>
      </c>
      <c r="C19" s="41">
        <f t="shared" si="6"/>
        <v>1057.2528550000002</v>
      </c>
      <c r="D19" s="41">
        <f t="shared" si="6"/>
        <v>1066.3329550000001</v>
      </c>
      <c r="E19" s="41">
        <f t="shared" si="6"/>
        <v>1147.626295</v>
      </c>
      <c r="F19" s="41">
        <f t="shared" si="6"/>
        <v>1440.02457</v>
      </c>
      <c r="G19" s="41">
        <f t="shared" si="6"/>
        <v>1889.0585999999998</v>
      </c>
      <c r="H19" s="41">
        <f t="shared" ref="H19:I19" si="7">SUM(H14:H18)</f>
        <v>2056.08185</v>
      </c>
      <c r="I19" s="41">
        <f t="shared" si="7"/>
        <v>2363.2134550000001</v>
      </c>
      <c r="J19" s="41">
        <f t="shared" ref="J19:K19" si="8">SUM(J14:J18)</f>
        <v>2368.373145</v>
      </c>
      <c r="K19" s="41">
        <f t="shared" si="8"/>
        <v>2373.0889559999996</v>
      </c>
      <c r="L19" s="41">
        <f t="shared" ref="L19:M19" si="9">SUM(L14:L18)</f>
        <v>2376.9870009999995</v>
      </c>
      <c r="M19" s="41">
        <f t="shared" si="9"/>
        <v>2384.5632010000004</v>
      </c>
      <c r="N19" s="41">
        <f t="shared" ref="N19:O19" si="10">SUM(N14:N18)</f>
        <v>2391.6462060000003</v>
      </c>
      <c r="O19" s="41">
        <f t="shared" si="10"/>
        <v>2630.822666</v>
      </c>
      <c r="P19" s="41">
        <f t="shared" ref="P19:Q19" si="11">SUM(P14:P18)</f>
        <v>2665.3407040000002</v>
      </c>
      <c r="Q19" s="41">
        <f t="shared" si="11"/>
        <v>2668.3561590000004</v>
      </c>
      <c r="S19" s="63"/>
    </row>
    <row r="20" spans="1:21" ht="13.8">
      <c r="A20" s="36" t="s">
        <v>165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S20" s="63"/>
      <c r="U20" s="63"/>
    </row>
    <row r="21" spans="1:21">
      <c r="A21" s="29" t="s">
        <v>50</v>
      </c>
      <c r="B21" s="30"/>
      <c r="C21" s="30"/>
      <c r="D21" s="30"/>
      <c r="E21" s="30"/>
      <c r="F21" s="30">
        <f>+'Pot Inst Equipo '!AW70</f>
        <v>65.099999999999994</v>
      </c>
      <c r="G21" s="30">
        <f>+'Pot Inst Equipo '!AX70</f>
        <v>65.099999999999994</v>
      </c>
      <c r="H21" s="30">
        <f>+'Pot Inst Equipo '!AY70+'Pot Inst Equipo '!AY84+'Pot Inst Equipo '!AY85</f>
        <v>276.7</v>
      </c>
      <c r="I21" s="30">
        <f>+'Pot Inst Equipo '!AZ70+'Pot Inst Equipo '!AZ84+'Pot Inst Equipo '!AZ85+'Pot Inst Equipo '!AZ90</f>
        <v>346.7</v>
      </c>
      <c r="J21" s="30">
        <f>+'Pot Inst Equipo '!BA70+'Pot Inst Equipo '!BA84+'Pot Inst Equipo '!BA85+'Pot Inst Equipo '!BA90</f>
        <v>346.7</v>
      </c>
      <c r="K21" s="30">
        <f>+'Pot Inst Equipo '!BB70+'Pot Inst Equipo '!BB84+'Pot Inst Equipo '!BB85+'Pot Inst Equipo '!BB90</f>
        <v>346.7</v>
      </c>
      <c r="L21" s="30">
        <f>+'Pot Inst Equipo '!BC70+'Pot Inst Equipo '!BC84+'Pot Inst Equipo '!BC85+'Pot Inst Equipo '!BC90</f>
        <v>346.7</v>
      </c>
      <c r="M21" s="30">
        <f>+'Pot Inst Equipo '!BD70+'Pot Inst Equipo '!BD84+'Pot Inst Equipo '!BD85+'Pot Inst Equipo '!BD90</f>
        <v>346.7</v>
      </c>
      <c r="N21" s="30">
        <f>+'Pot Inst Equipo '!BE70+'Pot Inst Equipo '!BE84+'Pot Inst Equipo '!BE85+'Pot Inst Equipo '!BE90</f>
        <v>346.7</v>
      </c>
      <c r="O21" s="30">
        <f>+'Pot Inst Equipo '!BF70+'Pot Inst Equipo '!BF84+'Pot Inst Equipo '!BF85+'Pot Inst Equipo '!BF90</f>
        <v>346.7</v>
      </c>
      <c r="P21" s="30">
        <f>+'Pot Inst Equipo '!BG70+'Pot Inst Equipo '!BG84+'Pot Inst Equipo '!BG85+'Pot Inst Equipo '!BG90</f>
        <v>346.7</v>
      </c>
      <c r="Q21" s="30">
        <f>+'Pot Inst Equipo '!BH70+'Pot Inst Equipo '!BH84+'Pot Inst Equipo '!BH85+'Pot Inst Equipo '!BH90</f>
        <v>346.7</v>
      </c>
    </row>
    <row r="22" spans="1:21" ht="13.8">
      <c r="A22" s="40" t="s">
        <v>166</v>
      </c>
      <c r="B22" s="41"/>
      <c r="C22" s="41"/>
      <c r="D22" s="41"/>
      <c r="E22" s="41"/>
      <c r="F22" s="41">
        <f t="shared" ref="F22:K22" si="12">+F21</f>
        <v>65.099999999999994</v>
      </c>
      <c r="G22" s="41">
        <f t="shared" si="12"/>
        <v>65.099999999999994</v>
      </c>
      <c r="H22" s="41">
        <f t="shared" si="12"/>
        <v>276.7</v>
      </c>
      <c r="I22" s="41">
        <f t="shared" si="12"/>
        <v>346.7</v>
      </c>
      <c r="J22" s="41">
        <f t="shared" si="12"/>
        <v>346.7</v>
      </c>
      <c r="K22" s="41">
        <f t="shared" si="12"/>
        <v>346.7</v>
      </c>
      <c r="L22" s="41">
        <f t="shared" ref="L22:M22" si="13">+L21</f>
        <v>346.7</v>
      </c>
      <c r="M22" s="41">
        <f t="shared" si="13"/>
        <v>346.7</v>
      </c>
      <c r="N22" s="41">
        <f t="shared" ref="N22:O22" si="14">+N21</f>
        <v>346.7</v>
      </c>
      <c r="O22" s="41">
        <f t="shared" si="14"/>
        <v>346.7</v>
      </c>
      <c r="P22" s="41">
        <f t="shared" ref="P22:Q22" si="15">+P21</f>
        <v>346.7</v>
      </c>
      <c r="Q22" s="41">
        <f t="shared" si="15"/>
        <v>346.7</v>
      </c>
      <c r="T22" s="63"/>
    </row>
    <row r="23" spans="1:21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1:21" ht="14.4">
      <c r="A24" s="40" t="s">
        <v>5</v>
      </c>
      <c r="B24" s="45">
        <f>+B12+B19+B22</f>
        <v>2528.87</v>
      </c>
      <c r="C24" s="45">
        <f t="shared" ref="C24:N24" si="16">+C12+C19+C22</f>
        <v>2538.9028550000003</v>
      </c>
      <c r="D24" s="45">
        <f t="shared" si="16"/>
        <v>2747.9829550000004</v>
      </c>
      <c r="E24" s="45">
        <f t="shared" si="16"/>
        <v>3029.7562950000001</v>
      </c>
      <c r="F24" s="45">
        <f t="shared" si="16"/>
        <v>3456.35457</v>
      </c>
      <c r="G24" s="45">
        <f t="shared" si="16"/>
        <v>3735.7285999999999</v>
      </c>
      <c r="H24" s="45">
        <f t="shared" si="16"/>
        <v>3659.35185</v>
      </c>
      <c r="I24" s="45">
        <f t="shared" si="16"/>
        <v>4286.4834549999996</v>
      </c>
      <c r="J24" s="45">
        <f t="shared" si="16"/>
        <v>4651.643145</v>
      </c>
      <c r="K24" s="45">
        <f t="shared" si="16"/>
        <v>4646.3189559999992</v>
      </c>
      <c r="L24" s="45">
        <f t="shared" si="16"/>
        <v>4650.0670009999994</v>
      </c>
      <c r="M24" s="45">
        <f t="shared" si="16"/>
        <v>4657.6432009999999</v>
      </c>
      <c r="N24" s="45">
        <f t="shared" si="16"/>
        <v>4664.7262060000003</v>
      </c>
      <c r="O24" s="45">
        <f t="shared" ref="O24:P24" si="17">+O12+O19+O22</f>
        <v>4903.902666</v>
      </c>
      <c r="P24" s="45">
        <f t="shared" si="17"/>
        <v>4938.4207040000001</v>
      </c>
      <c r="Q24" s="45">
        <f t="shared" ref="Q24" si="18">+Q12+Q19+Q22</f>
        <v>4941.4361589999999</v>
      </c>
    </row>
    <row r="25" spans="1:21">
      <c r="A25" s="34" t="s">
        <v>78</v>
      </c>
      <c r="B25" s="35"/>
      <c r="C25" s="35"/>
      <c r="D25" s="35"/>
      <c r="E25" s="35"/>
      <c r="F25"/>
      <c r="G25"/>
      <c r="H25"/>
      <c r="I25"/>
      <c r="J25"/>
      <c r="K25"/>
      <c r="L25"/>
      <c r="M25"/>
      <c r="N25"/>
      <c r="O25"/>
      <c r="P25"/>
      <c r="Q25"/>
    </row>
    <row r="26" spans="1:21">
      <c r="A26" s="34" t="s">
        <v>164</v>
      </c>
      <c r="B26" s="35"/>
      <c r="C26" s="35"/>
      <c r="D26" s="35"/>
      <c r="E26" s="35"/>
      <c r="F26"/>
      <c r="G26"/>
      <c r="H26"/>
      <c r="I26"/>
      <c r="J26"/>
      <c r="K26"/>
      <c r="L26"/>
      <c r="M26"/>
      <c r="N26"/>
      <c r="O26"/>
      <c r="P26"/>
      <c r="Q26"/>
    </row>
    <row r="27" spans="1:21">
      <c r="A27" s="34" t="s">
        <v>167</v>
      </c>
      <c r="F27"/>
      <c r="G27"/>
      <c r="H27"/>
      <c r="I27"/>
      <c r="J27"/>
      <c r="K27"/>
      <c r="L27"/>
      <c r="M27"/>
      <c r="N27"/>
      <c r="O27"/>
      <c r="P27"/>
      <c r="Q27"/>
    </row>
    <row r="28" spans="1:21">
      <c r="A28" s="34"/>
      <c r="F28"/>
      <c r="G28"/>
      <c r="H28"/>
      <c r="I28"/>
      <c r="J28"/>
      <c r="K28"/>
      <c r="L28"/>
      <c r="M28"/>
      <c r="N28"/>
      <c r="O28"/>
      <c r="P28"/>
      <c r="Q28"/>
    </row>
    <row r="29" spans="1:21">
      <c r="F29"/>
      <c r="G29"/>
      <c r="H29"/>
      <c r="I29"/>
      <c r="J29"/>
      <c r="K29"/>
      <c r="L29"/>
      <c r="M29"/>
      <c r="N29"/>
      <c r="O29"/>
      <c r="P29"/>
      <c r="Q29"/>
    </row>
    <row r="30" spans="1:21">
      <c r="F30"/>
      <c r="G30"/>
      <c r="H30"/>
      <c r="I30"/>
      <c r="J30"/>
      <c r="K30"/>
      <c r="L30"/>
      <c r="M30"/>
      <c r="N30"/>
      <c r="O30"/>
      <c r="P30"/>
      <c r="Q30"/>
    </row>
    <row r="31" spans="1:21">
      <c r="F31"/>
      <c r="G31"/>
      <c r="H31"/>
      <c r="I31"/>
      <c r="J31"/>
      <c r="K31"/>
      <c r="L31"/>
      <c r="M31"/>
      <c r="N31"/>
      <c r="O31"/>
      <c r="P31"/>
      <c r="Q31"/>
    </row>
    <row r="32" spans="1:21">
      <c r="F32"/>
      <c r="G32"/>
      <c r="H32"/>
      <c r="I32"/>
      <c r="J32"/>
      <c r="K32"/>
      <c r="L32"/>
      <c r="M32"/>
      <c r="N32"/>
      <c r="O32"/>
      <c r="P32"/>
      <c r="Q32"/>
    </row>
    <row r="33" spans="6:17">
      <c r="F33"/>
      <c r="G33"/>
      <c r="H33"/>
      <c r="I33"/>
      <c r="J33"/>
      <c r="K33"/>
      <c r="L33"/>
      <c r="M33"/>
      <c r="N33"/>
      <c r="O33"/>
      <c r="P33"/>
      <c r="Q33"/>
    </row>
    <row r="34" spans="6:17">
      <c r="F34"/>
      <c r="G34"/>
      <c r="H34"/>
      <c r="I34"/>
      <c r="J34"/>
      <c r="K34"/>
      <c r="L34"/>
      <c r="M34"/>
      <c r="N34"/>
      <c r="O34"/>
      <c r="P34"/>
      <c r="Q34"/>
    </row>
    <row r="35" spans="6:17">
      <c r="F35"/>
      <c r="G35"/>
      <c r="H35"/>
      <c r="I35"/>
      <c r="J35"/>
      <c r="K35"/>
      <c r="L35"/>
      <c r="M35"/>
      <c r="N35"/>
      <c r="O35"/>
      <c r="P35"/>
      <c r="Q35"/>
    </row>
    <row r="36" spans="6:17">
      <c r="F36"/>
      <c r="G36"/>
      <c r="H36"/>
      <c r="I36"/>
      <c r="J36"/>
      <c r="K36"/>
      <c r="L36"/>
      <c r="M36"/>
      <c r="N36"/>
      <c r="O36"/>
      <c r="P36"/>
      <c r="Q36"/>
    </row>
    <row r="37" spans="6:17">
      <c r="F37"/>
      <c r="G37"/>
      <c r="H37"/>
      <c r="I37"/>
      <c r="J37"/>
      <c r="K37"/>
      <c r="L37"/>
      <c r="M37"/>
      <c r="N37"/>
      <c r="O37"/>
      <c r="P37"/>
      <c r="Q37"/>
    </row>
    <row r="38" spans="6:17">
      <c r="F38"/>
      <c r="G38"/>
      <c r="H38"/>
      <c r="I38"/>
      <c r="J38"/>
      <c r="K38"/>
      <c r="L38"/>
      <c r="M38"/>
      <c r="N38"/>
      <c r="O38"/>
      <c r="P38"/>
      <c r="Q38"/>
    </row>
    <row r="39" spans="6:17">
      <c r="F39"/>
      <c r="G39"/>
      <c r="H39"/>
      <c r="I39"/>
      <c r="J39"/>
      <c r="K39"/>
      <c r="L39"/>
      <c r="M39"/>
      <c r="N39"/>
      <c r="O39"/>
      <c r="P39"/>
      <c r="Q39"/>
    </row>
    <row r="40" spans="6:17">
      <c r="F40"/>
      <c r="G40"/>
      <c r="H40"/>
      <c r="I40"/>
      <c r="J40"/>
      <c r="K40"/>
      <c r="L40"/>
      <c r="M40"/>
      <c r="N40"/>
      <c r="O40"/>
      <c r="P40"/>
      <c r="Q40"/>
    </row>
    <row r="41" spans="6:17">
      <c r="F41"/>
      <c r="G41"/>
      <c r="H41"/>
      <c r="I41"/>
      <c r="J41"/>
      <c r="K41"/>
      <c r="L41"/>
      <c r="M41"/>
      <c r="N41"/>
      <c r="O41"/>
      <c r="P41"/>
      <c r="Q41"/>
    </row>
    <row r="42" spans="6:17">
      <c r="F42"/>
      <c r="G42"/>
      <c r="H42"/>
      <c r="I42"/>
      <c r="J42"/>
      <c r="K42"/>
      <c r="L42"/>
      <c r="M42"/>
      <c r="N42"/>
      <c r="O42"/>
      <c r="P42"/>
      <c r="Q42"/>
    </row>
    <row r="43" spans="6:17">
      <c r="F43"/>
      <c r="G43"/>
      <c r="H43"/>
      <c r="I43"/>
      <c r="J43"/>
      <c r="K43"/>
      <c r="L43"/>
      <c r="M43"/>
      <c r="N43"/>
      <c r="O43"/>
      <c r="P43"/>
      <c r="Q43"/>
    </row>
    <row r="44" spans="6:17">
      <c r="F44"/>
      <c r="G44"/>
      <c r="H44"/>
      <c r="I44"/>
      <c r="J44"/>
      <c r="K44"/>
      <c r="L44"/>
      <c r="M44"/>
      <c r="N44"/>
      <c r="O44"/>
      <c r="P44"/>
      <c r="Q44"/>
    </row>
    <row r="45" spans="6:17">
      <c r="F45"/>
      <c r="G45"/>
      <c r="H45"/>
      <c r="I45"/>
      <c r="J45"/>
      <c r="K45"/>
      <c r="L45"/>
      <c r="M45"/>
      <c r="N45"/>
      <c r="O45"/>
      <c r="P45"/>
      <c r="Q45"/>
    </row>
    <row r="46" spans="6:17">
      <c r="F46"/>
      <c r="G46"/>
      <c r="H46"/>
      <c r="I46"/>
      <c r="J46"/>
      <c r="K46"/>
      <c r="L46"/>
      <c r="M46"/>
      <c r="N46"/>
      <c r="O46"/>
      <c r="P46"/>
      <c r="Q46"/>
    </row>
    <row r="47" spans="6:17">
      <c r="F47"/>
      <c r="G47"/>
      <c r="H47"/>
      <c r="I47"/>
      <c r="J47"/>
      <c r="K47"/>
      <c r="L47"/>
      <c r="M47"/>
      <c r="N47"/>
      <c r="O47"/>
      <c r="P47"/>
      <c r="Q47"/>
    </row>
    <row r="48" spans="6:17">
      <c r="F48"/>
      <c r="G48"/>
      <c r="H48"/>
      <c r="I48"/>
      <c r="J48"/>
      <c r="K48"/>
      <c r="L48"/>
      <c r="M48"/>
      <c r="N48"/>
      <c r="O48"/>
      <c r="P48"/>
      <c r="Q48"/>
    </row>
    <row r="49" spans="6:17">
      <c r="F49"/>
      <c r="G49"/>
      <c r="H49"/>
      <c r="I49"/>
      <c r="J49"/>
      <c r="K49"/>
      <c r="L49"/>
      <c r="M49"/>
      <c r="N49"/>
      <c r="O49"/>
      <c r="P49"/>
      <c r="Q49"/>
    </row>
    <row r="50" spans="6:17">
      <c r="F50"/>
      <c r="G50"/>
      <c r="H50"/>
      <c r="I50"/>
      <c r="J50"/>
      <c r="K50"/>
      <c r="L50"/>
      <c r="M50"/>
      <c r="N50"/>
      <c r="O50"/>
      <c r="P50"/>
      <c r="Q50"/>
    </row>
    <row r="51" spans="6:17">
      <c r="F51"/>
      <c r="G51"/>
      <c r="H51"/>
      <c r="I51"/>
      <c r="J51"/>
      <c r="K51"/>
      <c r="L51"/>
      <c r="M51"/>
      <c r="N51"/>
      <c r="O51"/>
      <c r="P51"/>
      <c r="Q51"/>
    </row>
    <row r="52" spans="6:17">
      <c r="F52"/>
      <c r="G52"/>
      <c r="H52"/>
      <c r="I52"/>
      <c r="J52"/>
      <c r="K52"/>
      <c r="L52"/>
      <c r="M52"/>
      <c r="N52"/>
      <c r="O52"/>
      <c r="P52"/>
      <c r="Q52"/>
    </row>
    <row r="53" spans="6:17">
      <c r="F53"/>
      <c r="G53"/>
      <c r="H53"/>
      <c r="I53"/>
      <c r="J53"/>
      <c r="K53"/>
      <c r="L53"/>
      <c r="M53"/>
      <c r="N53"/>
      <c r="O53"/>
      <c r="P53"/>
      <c r="Q53"/>
    </row>
    <row r="54" spans="6:17">
      <c r="F54"/>
      <c r="G54"/>
      <c r="H54"/>
      <c r="I54"/>
      <c r="J54"/>
      <c r="K54"/>
      <c r="L54"/>
      <c r="M54"/>
      <c r="N54"/>
      <c r="O54"/>
      <c r="P54"/>
      <c r="Q54"/>
    </row>
    <row r="55" spans="6:17">
      <c r="F55"/>
      <c r="G55"/>
      <c r="H55"/>
      <c r="I55"/>
      <c r="J55"/>
      <c r="K55"/>
      <c r="L55"/>
      <c r="M55"/>
      <c r="N55"/>
      <c r="O55"/>
      <c r="P55"/>
      <c r="Q55"/>
    </row>
    <row r="56" spans="6:17">
      <c r="F56"/>
      <c r="G56"/>
      <c r="H56"/>
      <c r="I56"/>
      <c r="J56"/>
      <c r="K56"/>
      <c r="L56"/>
      <c r="M56"/>
      <c r="N56"/>
      <c r="O56"/>
      <c r="P56"/>
      <c r="Q56"/>
    </row>
    <row r="57" spans="6:17">
      <c r="F57"/>
      <c r="G57"/>
      <c r="H57"/>
      <c r="I57"/>
      <c r="J57"/>
      <c r="K57"/>
      <c r="L57"/>
      <c r="M57"/>
      <c r="N57"/>
      <c r="O57"/>
      <c r="P57"/>
      <c r="Q57"/>
    </row>
    <row r="58" spans="6:17">
      <c r="F58"/>
      <c r="G58"/>
      <c r="H58"/>
      <c r="I58"/>
      <c r="J58"/>
      <c r="K58"/>
      <c r="L58"/>
      <c r="M58"/>
      <c r="N58"/>
      <c r="O58"/>
      <c r="P58"/>
      <c r="Q58"/>
    </row>
    <row r="59" spans="6:17">
      <c r="F59"/>
      <c r="G59"/>
      <c r="H59"/>
      <c r="I59"/>
      <c r="J59"/>
      <c r="K59"/>
      <c r="L59"/>
      <c r="M59"/>
      <c r="N59"/>
      <c r="O59"/>
      <c r="P59"/>
      <c r="Q59"/>
    </row>
    <row r="60" spans="6:17">
      <c r="F60"/>
      <c r="G60"/>
      <c r="H60"/>
      <c r="I60"/>
      <c r="J60"/>
      <c r="K60"/>
      <c r="L60"/>
      <c r="M60"/>
      <c r="N60"/>
      <c r="O60"/>
      <c r="P60"/>
      <c r="Q60"/>
    </row>
    <row r="61" spans="6:17">
      <c r="F61"/>
      <c r="G61"/>
      <c r="H61"/>
      <c r="I61"/>
      <c r="J61"/>
      <c r="K61"/>
      <c r="L61"/>
      <c r="M61"/>
      <c r="N61"/>
      <c r="O61"/>
      <c r="P61"/>
      <c r="Q61"/>
    </row>
    <row r="62" spans="6:17">
      <c r="F62"/>
      <c r="G62"/>
      <c r="H62"/>
      <c r="I62"/>
      <c r="J62"/>
      <c r="K62"/>
      <c r="L62"/>
      <c r="M62"/>
      <c r="N62"/>
      <c r="O62"/>
      <c r="P62"/>
      <c r="Q62"/>
    </row>
    <row r="63" spans="6:17">
      <c r="F63"/>
      <c r="G63"/>
      <c r="H63"/>
      <c r="I63"/>
      <c r="J63"/>
      <c r="K63"/>
      <c r="L63"/>
      <c r="M63"/>
      <c r="N63"/>
      <c r="O63"/>
      <c r="P63"/>
      <c r="Q63"/>
    </row>
    <row r="64" spans="6:17">
      <c r="F64"/>
      <c r="G64"/>
      <c r="H64"/>
      <c r="I64"/>
      <c r="J64"/>
      <c r="K64"/>
      <c r="L64"/>
      <c r="M64"/>
      <c r="N64"/>
      <c r="O64"/>
      <c r="P64"/>
      <c r="Q64"/>
    </row>
    <row r="65" spans="6:17">
      <c r="F65"/>
      <c r="G65"/>
      <c r="H65"/>
      <c r="I65"/>
      <c r="J65"/>
      <c r="K65"/>
      <c r="L65"/>
      <c r="M65"/>
      <c r="N65"/>
      <c r="O65"/>
      <c r="P65"/>
      <c r="Q65"/>
    </row>
    <row r="66" spans="6:17">
      <c r="F66"/>
      <c r="G66"/>
      <c r="H66"/>
      <c r="I66"/>
      <c r="J66"/>
      <c r="K66"/>
      <c r="L66"/>
      <c r="M66"/>
      <c r="N66"/>
      <c r="O66"/>
      <c r="P66"/>
      <c r="Q66"/>
    </row>
    <row r="67" spans="6:17">
      <c r="F67"/>
      <c r="G67"/>
      <c r="H67"/>
      <c r="I67"/>
      <c r="J67"/>
      <c r="K67"/>
      <c r="L67"/>
      <c r="M67"/>
      <c r="N67"/>
      <c r="O67"/>
      <c r="P67"/>
      <c r="Q67"/>
    </row>
    <row r="68" spans="6:17">
      <c r="F68"/>
      <c r="G68"/>
      <c r="H68"/>
      <c r="I68"/>
      <c r="J68"/>
      <c r="K68"/>
      <c r="L68"/>
      <c r="M68"/>
      <c r="N68"/>
      <c r="O68"/>
      <c r="P68"/>
      <c r="Q68"/>
    </row>
    <row r="69" spans="6:17">
      <c r="F69"/>
      <c r="G69"/>
      <c r="H69"/>
      <c r="I69"/>
      <c r="J69"/>
      <c r="K69"/>
      <c r="L69"/>
      <c r="M69"/>
      <c r="N69"/>
      <c r="O69"/>
      <c r="P69"/>
      <c r="Q69"/>
    </row>
    <row r="70" spans="6:17">
      <c r="F70"/>
      <c r="G70"/>
      <c r="H70"/>
      <c r="I70"/>
      <c r="J70"/>
      <c r="K70"/>
      <c r="L70"/>
      <c r="M70"/>
      <c r="N70"/>
      <c r="O70"/>
      <c r="P70"/>
      <c r="Q70"/>
    </row>
    <row r="71" spans="6:17">
      <c r="F71"/>
      <c r="G71"/>
      <c r="H71"/>
      <c r="I71"/>
      <c r="J71"/>
      <c r="K71"/>
      <c r="L71"/>
      <c r="M71"/>
      <c r="N71"/>
      <c r="O71"/>
      <c r="P71"/>
      <c r="Q71"/>
    </row>
    <row r="72" spans="6:17">
      <c r="F72"/>
      <c r="G72"/>
      <c r="H72"/>
      <c r="I72"/>
      <c r="J72"/>
      <c r="K72"/>
      <c r="L72"/>
      <c r="M72"/>
      <c r="N72"/>
      <c r="O72"/>
      <c r="P72"/>
      <c r="Q72"/>
    </row>
    <row r="73" spans="6:17">
      <c r="F73"/>
      <c r="G73"/>
      <c r="H73"/>
      <c r="I73"/>
      <c r="J73"/>
      <c r="K73"/>
      <c r="L73"/>
      <c r="M73"/>
      <c r="N73"/>
      <c r="O73"/>
      <c r="P73"/>
      <c r="Q73"/>
    </row>
    <row r="74" spans="6:17">
      <c r="F74"/>
      <c r="G74"/>
      <c r="H74"/>
      <c r="I74"/>
      <c r="J74"/>
      <c r="K74"/>
      <c r="L74"/>
      <c r="M74"/>
      <c r="N74"/>
      <c r="O74"/>
      <c r="P74"/>
      <c r="Q74"/>
    </row>
    <row r="75" spans="6:17">
      <c r="F75"/>
      <c r="G75"/>
      <c r="H75"/>
      <c r="I75"/>
      <c r="J75"/>
      <c r="K75"/>
      <c r="L75"/>
      <c r="M75"/>
      <c r="N75"/>
      <c r="O75"/>
      <c r="P75"/>
      <c r="Q75"/>
    </row>
    <row r="76" spans="6:17">
      <c r="F76"/>
      <c r="G76"/>
      <c r="H76"/>
      <c r="I76"/>
      <c r="J76"/>
      <c r="K76"/>
      <c r="L76"/>
      <c r="M76"/>
      <c r="N76"/>
      <c r="O76"/>
      <c r="P76"/>
      <c r="Q76"/>
    </row>
    <row r="77" spans="6:17">
      <c r="F77"/>
      <c r="G77"/>
      <c r="H77"/>
      <c r="I77"/>
      <c r="J77"/>
      <c r="K77"/>
      <c r="L77"/>
      <c r="M77"/>
      <c r="N77"/>
      <c r="O77"/>
      <c r="P77"/>
      <c r="Q77"/>
    </row>
    <row r="78" spans="6:17">
      <c r="F78"/>
      <c r="G78"/>
      <c r="H78"/>
      <c r="I78"/>
      <c r="J78"/>
      <c r="K78"/>
      <c r="L78"/>
      <c r="M78"/>
      <c r="N78"/>
      <c r="O78"/>
      <c r="P78"/>
      <c r="Q78"/>
    </row>
    <row r="79" spans="6:17">
      <c r="F79"/>
      <c r="G79"/>
      <c r="H79"/>
      <c r="I79"/>
      <c r="J79"/>
      <c r="K79"/>
      <c r="L79"/>
      <c r="M79"/>
      <c r="N79"/>
      <c r="O79"/>
      <c r="P79"/>
      <c r="Q79"/>
    </row>
    <row r="80" spans="6:17">
      <c r="F80"/>
      <c r="G80"/>
      <c r="H80"/>
      <c r="I80"/>
      <c r="J80"/>
      <c r="K80"/>
      <c r="L80"/>
      <c r="M80"/>
      <c r="N80"/>
      <c r="O80"/>
      <c r="P80"/>
      <c r="Q80"/>
    </row>
    <row r="81" spans="6:17">
      <c r="F81"/>
      <c r="G81"/>
      <c r="H81"/>
      <c r="I81"/>
      <c r="J81"/>
      <c r="K81"/>
      <c r="L81"/>
      <c r="M81"/>
      <c r="N81"/>
      <c r="O81"/>
      <c r="P81"/>
      <c r="Q81"/>
    </row>
    <row r="82" spans="6:17">
      <c r="F82"/>
      <c r="G82"/>
      <c r="H82"/>
      <c r="I82"/>
      <c r="J82"/>
      <c r="K82"/>
      <c r="L82"/>
      <c r="M82"/>
      <c r="N82"/>
      <c r="O82"/>
      <c r="P82"/>
      <c r="Q82"/>
    </row>
    <row r="83" spans="6:17">
      <c r="F83"/>
      <c r="G83"/>
      <c r="H83"/>
      <c r="I83"/>
      <c r="J83"/>
      <c r="K83"/>
      <c r="L83"/>
      <c r="M83"/>
      <c r="N83"/>
      <c r="O83"/>
      <c r="P83"/>
      <c r="Q83"/>
    </row>
    <row r="84" spans="6:17">
      <c r="F84"/>
      <c r="G84"/>
      <c r="H84"/>
      <c r="I84"/>
      <c r="J84"/>
      <c r="K84"/>
      <c r="L84"/>
      <c r="M84"/>
      <c r="N84"/>
      <c r="O84"/>
      <c r="P84"/>
      <c r="Q84"/>
    </row>
    <row r="85" spans="6:17">
      <c r="F85"/>
      <c r="G85"/>
      <c r="H85"/>
      <c r="I85"/>
      <c r="J85"/>
      <c r="K85"/>
      <c r="L85"/>
      <c r="M85"/>
      <c r="N85"/>
      <c r="O85"/>
      <c r="P85"/>
      <c r="Q85"/>
    </row>
    <row r="86" spans="6:17">
      <c r="F86"/>
      <c r="G86"/>
      <c r="H86"/>
      <c r="I86"/>
      <c r="J86"/>
      <c r="K86"/>
      <c r="L86"/>
      <c r="M86"/>
      <c r="N86"/>
      <c r="O86"/>
      <c r="P86"/>
      <c r="Q86"/>
    </row>
    <row r="87" spans="6:17">
      <c r="F87"/>
      <c r="G87"/>
      <c r="H87"/>
      <c r="I87"/>
      <c r="J87"/>
      <c r="K87"/>
      <c r="L87"/>
      <c r="M87"/>
      <c r="N87"/>
      <c r="O87"/>
      <c r="P87"/>
      <c r="Q87"/>
    </row>
    <row r="88" spans="6:17">
      <c r="F88"/>
      <c r="G88"/>
      <c r="H88"/>
      <c r="I88"/>
      <c r="J88"/>
      <c r="K88"/>
      <c r="L88"/>
      <c r="M88"/>
      <c r="N88"/>
      <c r="O88"/>
      <c r="P88"/>
      <c r="Q88"/>
    </row>
    <row r="89" spans="6:17">
      <c r="F89"/>
      <c r="G89"/>
      <c r="H89"/>
      <c r="I89"/>
      <c r="J89"/>
      <c r="K89"/>
      <c r="L89"/>
      <c r="M89"/>
      <c r="N89"/>
      <c r="O89"/>
      <c r="P89"/>
      <c r="Q89"/>
    </row>
    <row r="90" spans="6:17">
      <c r="F90"/>
      <c r="G90"/>
      <c r="H90"/>
      <c r="I90"/>
      <c r="J90"/>
      <c r="K90"/>
      <c r="L90"/>
      <c r="M90"/>
      <c r="N90"/>
      <c r="O90"/>
      <c r="P90"/>
      <c r="Q90"/>
    </row>
    <row r="91" spans="6:17">
      <c r="F91"/>
      <c r="G91"/>
      <c r="H91"/>
      <c r="I91"/>
      <c r="J91"/>
      <c r="K91"/>
      <c r="L91"/>
      <c r="M91"/>
      <c r="N91"/>
      <c r="O91"/>
      <c r="P91"/>
      <c r="Q91"/>
    </row>
    <row r="92" spans="6:17">
      <c r="F92"/>
      <c r="G92"/>
      <c r="H92"/>
      <c r="I92"/>
      <c r="J92"/>
      <c r="K92"/>
      <c r="L92"/>
      <c r="M92"/>
      <c r="N92"/>
      <c r="O92"/>
      <c r="P92"/>
      <c r="Q92"/>
    </row>
    <row r="93" spans="6:17">
      <c r="F93"/>
      <c r="G93"/>
      <c r="H93"/>
      <c r="I93"/>
      <c r="J93"/>
      <c r="K93"/>
      <c r="L93"/>
      <c r="M93"/>
      <c r="N93"/>
      <c r="O93"/>
      <c r="P93"/>
      <c r="Q93"/>
    </row>
    <row r="94" spans="6:17">
      <c r="F94"/>
      <c r="G94"/>
      <c r="H94"/>
      <c r="I94"/>
      <c r="J94"/>
      <c r="K94"/>
      <c r="L94"/>
      <c r="M94"/>
      <c r="N94"/>
      <c r="O94"/>
      <c r="P94"/>
      <c r="Q94"/>
    </row>
    <row r="95" spans="6:17">
      <c r="F95"/>
      <c r="G95"/>
      <c r="H95"/>
      <c r="I95"/>
      <c r="J95"/>
      <c r="K95"/>
      <c r="L95"/>
      <c r="M95"/>
      <c r="N95"/>
      <c r="O95"/>
      <c r="P95"/>
      <c r="Q95"/>
    </row>
    <row r="96" spans="6:17">
      <c r="F96"/>
      <c r="G96"/>
      <c r="H96"/>
      <c r="I96"/>
      <c r="J96"/>
      <c r="K96"/>
      <c r="L96"/>
      <c r="M96"/>
      <c r="N96"/>
      <c r="O96"/>
      <c r="P96"/>
      <c r="Q96"/>
    </row>
    <row r="97" spans="6:17">
      <c r="F97"/>
      <c r="G97"/>
      <c r="H97"/>
      <c r="I97"/>
      <c r="J97"/>
      <c r="K97"/>
      <c r="L97"/>
      <c r="M97"/>
      <c r="N97"/>
      <c r="O97"/>
      <c r="P97"/>
      <c r="Q97"/>
    </row>
    <row r="98" spans="6:17">
      <c r="F98"/>
      <c r="G98"/>
      <c r="H98"/>
      <c r="I98"/>
      <c r="J98"/>
      <c r="K98"/>
      <c r="L98"/>
      <c r="M98"/>
      <c r="N98"/>
      <c r="O98"/>
      <c r="P98"/>
      <c r="Q98"/>
    </row>
    <row r="99" spans="6:17">
      <c r="F99"/>
      <c r="G99"/>
      <c r="H99"/>
      <c r="I99"/>
      <c r="J99"/>
      <c r="K99"/>
      <c r="L99"/>
      <c r="M99"/>
      <c r="N99"/>
      <c r="O99"/>
      <c r="P99"/>
      <c r="Q99"/>
    </row>
    <row r="100" spans="6:17">
      <c r="F100"/>
      <c r="G100"/>
      <c r="H100"/>
      <c r="I100"/>
      <c r="J100"/>
      <c r="K100"/>
      <c r="L100"/>
      <c r="M100"/>
      <c r="N100"/>
      <c r="O100"/>
      <c r="P100"/>
      <c r="Q100"/>
    </row>
    <row r="101" spans="6:17">
      <c r="F101"/>
      <c r="G101"/>
      <c r="H101"/>
      <c r="I101"/>
      <c r="J101"/>
      <c r="K101"/>
      <c r="L101"/>
      <c r="M101"/>
      <c r="N101"/>
      <c r="O101"/>
      <c r="P101"/>
      <c r="Q101"/>
    </row>
    <row r="102" spans="6:17">
      <c r="F102"/>
      <c r="G102"/>
      <c r="H102"/>
      <c r="I102"/>
      <c r="J102"/>
      <c r="K102"/>
      <c r="L102"/>
      <c r="M102"/>
      <c r="N102"/>
      <c r="O102"/>
      <c r="P102"/>
      <c r="Q102"/>
    </row>
    <row r="103" spans="6:17">
      <c r="F103"/>
      <c r="G103"/>
      <c r="H103"/>
      <c r="I103"/>
      <c r="J103"/>
      <c r="K103"/>
      <c r="L103"/>
      <c r="M103"/>
      <c r="N103"/>
      <c r="O103"/>
      <c r="P103"/>
      <c r="Q103"/>
    </row>
    <row r="104" spans="6:17">
      <c r="F104"/>
      <c r="G104"/>
      <c r="H104"/>
      <c r="I104"/>
      <c r="J104"/>
      <c r="K104"/>
      <c r="L104"/>
      <c r="M104"/>
      <c r="N104"/>
      <c r="O104"/>
      <c r="P104"/>
      <c r="Q104"/>
    </row>
    <row r="105" spans="6:17">
      <c r="F105"/>
      <c r="G105"/>
      <c r="H105"/>
      <c r="I105"/>
      <c r="J105"/>
      <c r="K105"/>
      <c r="L105"/>
      <c r="M105"/>
      <c r="N105"/>
      <c r="O105"/>
      <c r="P105"/>
      <c r="Q105"/>
    </row>
    <row r="106" spans="6:17">
      <c r="F106"/>
      <c r="G106"/>
      <c r="H106"/>
      <c r="I106"/>
      <c r="J106"/>
      <c r="K106"/>
      <c r="L106"/>
      <c r="M106"/>
      <c r="N106"/>
      <c r="O106"/>
      <c r="P106"/>
      <c r="Q106"/>
    </row>
    <row r="107" spans="6:17">
      <c r="F107"/>
      <c r="G107"/>
      <c r="H107"/>
      <c r="I107"/>
      <c r="J107"/>
      <c r="K107"/>
      <c r="L107"/>
      <c r="M107"/>
      <c r="N107"/>
      <c r="O107"/>
      <c r="P107"/>
      <c r="Q107"/>
    </row>
    <row r="108" spans="6:17">
      <c r="F108"/>
      <c r="G108"/>
      <c r="H108"/>
      <c r="I108"/>
      <c r="J108"/>
      <c r="K108"/>
      <c r="L108"/>
      <c r="M108"/>
      <c r="N108"/>
      <c r="O108"/>
      <c r="P108"/>
      <c r="Q108"/>
    </row>
    <row r="109" spans="6:17">
      <c r="F109"/>
      <c r="G109"/>
      <c r="H109"/>
      <c r="I109"/>
      <c r="J109"/>
      <c r="K109"/>
      <c r="L109"/>
      <c r="M109"/>
      <c r="N109"/>
      <c r="O109"/>
      <c r="P109"/>
      <c r="Q109"/>
    </row>
    <row r="110" spans="6:17">
      <c r="F110"/>
      <c r="G110"/>
      <c r="H110"/>
      <c r="I110"/>
      <c r="J110"/>
      <c r="K110"/>
      <c r="L110"/>
      <c r="M110"/>
      <c r="N110"/>
      <c r="O110"/>
      <c r="P110"/>
      <c r="Q110"/>
    </row>
    <row r="111" spans="6:17">
      <c r="F111"/>
      <c r="G111"/>
      <c r="H111"/>
      <c r="I111"/>
      <c r="J111"/>
      <c r="K111"/>
      <c r="L111"/>
      <c r="M111"/>
      <c r="N111"/>
      <c r="O111"/>
      <c r="P111"/>
      <c r="Q111"/>
    </row>
    <row r="112" spans="6:17">
      <c r="F112"/>
      <c r="G112"/>
      <c r="H112"/>
      <c r="I112"/>
      <c r="J112"/>
      <c r="K112"/>
      <c r="L112"/>
      <c r="M112"/>
      <c r="N112"/>
      <c r="O112"/>
      <c r="P112"/>
      <c r="Q112"/>
    </row>
    <row r="113" spans="6:17">
      <c r="F113"/>
      <c r="G113"/>
      <c r="H113"/>
      <c r="I113"/>
      <c r="J113"/>
      <c r="K113"/>
      <c r="L113"/>
      <c r="M113"/>
      <c r="N113"/>
      <c r="O113"/>
      <c r="P113"/>
      <c r="Q113"/>
    </row>
    <row r="114" spans="6:17">
      <c r="F114"/>
      <c r="G114"/>
      <c r="H114"/>
      <c r="I114"/>
      <c r="J114"/>
      <c r="K114"/>
      <c r="L114"/>
      <c r="M114"/>
      <c r="N114"/>
      <c r="O114"/>
      <c r="P114"/>
      <c r="Q114"/>
    </row>
    <row r="115" spans="6:17">
      <c r="F115"/>
      <c r="G115"/>
      <c r="H115"/>
      <c r="I115"/>
      <c r="J115"/>
      <c r="K115"/>
      <c r="L115"/>
      <c r="M115"/>
      <c r="N115"/>
      <c r="O115"/>
      <c r="P115"/>
      <c r="Q115"/>
    </row>
    <row r="116" spans="6:17">
      <c r="F116"/>
      <c r="G116"/>
      <c r="H116"/>
      <c r="I116"/>
      <c r="J116"/>
      <c r="K116"/>
      <c r="L116"/>
      <c r="M116"/>
      <c r="N116"/>
      <c r="O116"/>
      <c r="P116"/>
      <c r="Q116"/>
    </row>
    <row r="117" spans="6:17">
      <c r="F117"/>
      <c r="G117"/>
      <c r="H117"/>
      <c r="I117"/>
      <c r="J117"/>
      <c r="K117"/>
      <c r="L117"/>
      <c r="M117"/>
      <c r="N117"/>
      <c r="O117"/>
      <c r="P117"/>
      <c r="Q117"/>
    </row>
    <row r="118" spans="6:17">
      <c r="F118"/>
      <c r="G118"/>
      <c r="H118"/>
      <c r="I118"/>
      <c r="J118"/>
      <c r="K118"/>
      <c r="L118"/>
      <c r="M118"/>
      <c r="N118"/>
      <c r="O118"/>
      <c r="P118"/>
      <c r="Q118"/>
    </row>
    <row r="119" spans="6:17">
      <c r="F119"/>
      <c r="G119"/>
      <c r="H119"/>
      <c r="I119"/>
      <c r="J119"/>
      <c r="K119"/>
      <c r="L119"/>
      <c r="M119"/>
      <c r="N119"/>
      <c r="O119"/>
      <c r="P119"/>
      <c r="Q119"/>
    </row>
    <row r="120" spans="6:17">
      <c r="F120"/>
      <c r="G120"/>
      <c r="H120"/>
      <c r="I120"/>
      <c r="J120"/>
      <c r="K120"/>
      <c r="L120"/>
      <c r="M120"/>
      <c r="N120"/>
      <c r="O120"/>
      <c r="P120"/>
      <c r="Q120"/>
    </row>
  </sheetData>
  <mergeCells count="1">
    <mergeCell ref="A1:A4"/>
  </mergeCells>
  <pageMargins left="0.7" right="0.7" top="0.75" bottom="0.75" header="0.3" footer="0.3"/>
  <ignoredErrors>
    <ignoredError sqref="H5:I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A1:Q2288"/>
  <sheetViews>
    <sheetView showGridLines="0" tabSelected="1" workbookViewId="0">
      <pane xSplit="1" ySplit="5" topLeftCell="F2266" activePane="bottomRight" state="frozen"/>
      <selection activeCell="P20" sqref="P20"/>
      <selection pane="topRight" activeCell="P20" sqref="P20"/>
      <selection pane="bottomLeft" activeCell="P20" sqref="P20"/>
      <selection pane="bottomRight" activeCell="A1359" sqref="A1359:A2266"/>
    </sheetView>
  </sheetViews>
  <sheetFormatPr baseColWidth="10" defaultRowHeight="13.2"/>
  <cols>
    <col min="1" max="1" width="46.109375" style="1" customWidth="1"/>
    <col min="2" max="3" width="10.88671875" style="1" customWidth="1"/>
    <col min="4" max="17" width="10.88671875" style="8" customWidth="1"/>
  </cols>
  <sheetData>
    <row r="1" spans="1:17" ht="18" customHeight="1">
      <c r="A1" s="74" t="s">
        <v>124</v>
      </c>
      <c r="B1" s="27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18" customHeight="1">
      <c r="A2" s="74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8" customHeight="1">
      <c r="A3" s="74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ht="18" customHeight="1">
      <c r="A4" s="75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ht="21.75" customHeight="1">
      <c r="A5" s="37" t="s">
        <v>79</v>
      </c>
      <c r="B5" s="38">
        <v>2010</v>
      </c>
      <c r="C5" s="38">
        <v>2011</v>
      </c>
      <c r="D5" s="38">
        <v>2012</v>
      </c>
      <c r="E5" s="39">
        <v>2013</v>
      </c>
      <c r="F5" s="39">
        <v>2014</v>
      </c>
      <c r="G5" s="39">
        <v>2015</v>
      </c>
      <c r="H5" s="39" t="s">
        <v>344</v>
      </c>
      <c r="I5" s="39">
        <v>2017</v>
      </c>
      <c r="J5" s="39">
        <v>2018</v>
      </c>
      <c r="K5" s="39">
        <v>2019</v>
      </c>
      <c r="L5" s="39" t="s">
        <v>914</v>
      </c>
      <c r="M5" s="39">
        <v>2021</v>
      </c>
      <c r="N5" s="39" t="s">
        <v>1421</v>
      </c>
      <c r="O5" s="39">
        <v>2023</v>
      </c>
      <c r="P5" s="39">
        <v>2024</v>
      </c>
      <c r="Q5" s="39">
        <v>2025</v>
      </c>
    </row>
    <row r="6" spans="1:17" ht="13.8">
      <c r="A6" s="36" t="s">
        <v>80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</row>
    <row r="7" spans="1:17">
      <c r="A7" s="29" t="s">
        <v>81</v>
      </c>
      <c r="B7" s="30"/>
      <c r="C7" s="30">
        <v>1.575</v>
      </c>
      <c r="D7" s="30">
        <v>1.575</v>
      </c>
      <c r="E7" s="30">
        <v>1.575</v>
      </c>
      <c r="F7" s="30">
        <v>1.575</v>
      </c>
      <c r="G7" s="30">
        <v>1.575</v>
      </c>
      <c r="H7" s="30">
        <v>1.575</v>
      </c>
      <c r="I7" s="30">
        <v>1.575</v>
      </c>
      <c r="J7" s="30">
        <v>1.575</v>
      </c>
      <c r="K7" s="30">
        <v>1.575</v>
      </c>
      <c r="L7" s="30">
        <v>1.575</v>
      </c>
      <c r="M7" s="30">
        <v>1.575</v>
      </c>
      <c r="N7" s="30">
        <v>0</v>
      </c>
      <c r="O7" s="30">
        <v>0</v>
      </c>
      <c r="P7" s="30">
        <v>0</v>
      </c>
      <c r="Q7" s="30">
        <v>0</v>
      </c>
    </row>
    <row r="8" spans="1:17">
      <c r="A8" s="29" t="s">
        <v>82</v>
      </c>
      <c r="B8" s="30"/>
      <c r="C8" s="30">
        <v>2.8800000000000003</v>
      </c>
      <c r="D8" s="30">
        <v>2.8800000000000003</v>
      </c>
      <c r="E8" s="30">
        <v>2.8800000000000003</v>
      </c>
      <c r="F8" s="30">
        <v>2.8800000000000003</v>
      </c>
      <c r="G8" s="30">
        <v>2.8800000000000003</v>
      </c>
      <c r="H8" s="30">
        <v>2.8800000000000003</v>
      </c>
      <c r="I8" s="30">
        <v>2.8800000000000003</v>
      </c>
      <c r="J8" s="30">
        <v>2.8800000000000003</v>
      </c>
      <c r="K8" s="30">
        <v>2.8800000000000003</v>
      </c>
      <c r="L8" s="30">
        <v>2.8800000000000003</v>
      </c>
      <c r="M8" s="30">
        <v>2.8800000000000003</v>
      </c>
      <c r="N8" s="30">
        <v>2.8800000000000003</v>
      </c>
      <c r="O8" s="30">
        <v>2.8800000000000003</v>
      </c>
      <c r="P8" s="30">
        <v>2.8800000000000003</v>
      </c>
      <c r="Q8" s="30">
        <v>2.8800000000000003</v>
      </c>
    </row>
    <row r="9" spans="1:17">
      <c r="A9" s="29" t="s">
        <v>83</v>
      </c>
      <c r="B9" s="30"/>
      <c r="C9" s="30">
        <v>1.6</v>
      </c>
      <c r="D9" s="30">
        <v>1.6</v>
      </c>
      <c r="E9" s="30">
        <v>1.6</v>
      </c>
      <c r="F9" s="30">
        <v>1.6</v>
      </c>
      <c r="G9" s="30">
        <v>1.6</v>
      </c>
      <c r="H9" s="30">
        <v>1.6</v>
      </c>
      <c r="I9" s="30">
        <v>1.6</v>
      </c>
      <c r="J9" s="30">
        <v>1.6</v>
      </c>
      <c r="K9" s="30">
        <v>1.6</v>
      </c>
      <c r="L9" s="30">
        <v>1.6</v>
      </c>
      <c r="M9" s="30">
        <v>1.6</v>
      </c>
      <c r="N9" s="30">
        <v>1.6</v>
      </c>
      <c r="O9" s="30">
        <v>1.6</v>
      </c>
      <c r="P9" s="30">
        <v>1.6</v>
      </c>
      <c r="Q9" s="30">
        <v>1.6</v>
      </c>
    </row>
    <row r="10" spans="1:17">
      <c r="A10" s="29" t="s">
        <v>84</v>
      </c>
      <c r="B10" s="30"/>
      <c r="C10" s="30">
        <v>0.8</v>
      </c>
      <c r="D10" s="30">
        <v>1.5</v>
      </c>
      <c r="E10" s="30">
        <v>2.5</v>
      </c>
      <c r="F10" s="30">
        <v>2.5</v>
      </c>
      <c r="G10" s="30">
        <v>2.5</v>
      </c>
      <c r="H10" s="30">
        <v>2.5</v>
      </c>
      <c r="I10" s="30">
        <v>2.5</v>
      </c>
      <c r="J10" s="30">
        <v>2.5</v>
      </c>
      <c r="K10" s="30">
        <v>2.5</v>
      </c>
      <c r="L10" s="30">
        <v>2.5</v>
      </c>
      <c r="M10" s="30">
        <v>2.5</v>
      </c>
      <c r="N10" s="30">
        <v>2.5</v>
      </c>
      <c r="O10" s="30">
        <v>2.5</v>
      </c>
      <c r="P10" s="30">
        <v>2.5</v>
      </c>
      <c r="Q10" s="30">
        <v>2.5</v>
      </c>
    </row>
    <row r="11" spans="1:17">
      <c r="A11" s="29" t="s">
        <v>85</v>
      </c>
      <c r="B11" s="30"/>
      <c r="C11" s="30">
        <v>8.8000000000000007</v>
      </c>
      <c r="D11" s="30">
        <v>8.8000000000000007</v>
      </c>
      <c r="E11" s="30">
        <v>8.8000000000000007</v>
      </c>
      <c r="F11" s="30">
        <v>8.8000000000000007</v>
      </c>
      <c r="G11" s="30">
        <v>8.8000000000000007</v>
      </c>
      <c r="H11" s="30">
        <v>8.8000000000000007</v>
      </c>
      <c r="I11" s="30">
        <v>8.8000000000000007</v>
      </c>
      <c r="J11" s="30">
        <v>8.8000000000000007</v>
      </c>
      <c r="K11" s="30">
        <v>8.8000000000000007</v>
      </c>
      <c r="L11" s="30">
        <v>8.8000000000000007</v>
      </c>
      <c r="M11" s="30">
        <v>8.8000000000000007</v>
      </c>
      <c r="N11" s="30">
        <v>8.8000000000000007</v>
      </c>
      <c r="O11" s="30">
        <v>8.8000000000000007</v>
      </c>
      <c r="P11" s="30">
        <v>8.8000000000000007</v>
      </c>
      <c r="Q11" s="30">
        <v>8.8000000000000007</v>
      </c>
    </row>
    <row r="12" spans="1:17">
      <c r="A12" s="29" t="s">
        <v>86</v>
      </c>
      <c r="B12" s="30"/>
      <c r="C12" s="30">
        <v>8.4</v>
      </c>
      <c r="D12" s="30">
        <v>8.4</v>
      </c>
      <c r="E12" s="30">
        <v>8.4</v>
      </c>
      <c r="F12" s="30">
        <v>8.4</v>
      </c>
      <c r="G12" s="30">
        <v>8.4</v>
      </c>
      <c r="H12" s="30">
        <v>8.4</v>
      </c>
      <c r="I12" s="30">
        <v>8.4</v>
      </c>
      <c r="J12" s="30">
        <v>8.4</v>
      </c>
      <c r="K12" s="30">
        <v>8.4</v>
      </c>
      <c r="L12" s="30">
        <v>8.4</v>
      </c>
      <c r="M12" s="30">
        <v>8.4</v>
      </c>
      <c r="N12" s="30">
        <v>0</v>
      </c>
      <c r="O12" s="30">
        <v>0</v>
      </c>
      <c r="P12" s="30">
        <v>0</v>
      </c>
      <c r="Q12" s="30">
        <v>0</v>
      </c>
    </row>
    <row r="13" spans="1:17">
      <c r="A13" s="29" t="s">
        <v>87</v>
      </c>
      <c r="B13" s="30"/>
      <c r="C13" s="30">
        <v>3.8</v>
      </c>
      <c r="D13" s="30">
        <v>3.8</v>
      </c>
      <c r="E13" s="30">
        <v>3.8</v>
      </c>
      <c r="F13" s="30">
        <v>3.8</v>
      </c>
      <c r="G13" s="30">
        <v>3.8</v>
      </c>
      <c r="H13" s="30">
        <v>3.8</v>
      </c>
      <c r="I13" s="30">
        <v>3.8</v>
      </c>
      <c r="J13" s="30">
        <v>3.8</v>
      </c>
      <c r="K13" s="30">
        <v>3.8</v>
      </c>
      <c r="L13" s="30">
        <v>3.8</v>
      </c>
      <c r="M13" s="30">
        <v>3.8</v>
      </c>
      <c r="N13" s="30">
        <v>3.8</v>
      </c>
      <c r="O13" s="30">
        <v>3.8</v>
      </c>
      <c r="P13" s="30">
        <v>3.8</v>
      </c>
      <c r="Q13" s="30">
        <v>3.8</v>
      </c>
    </row>
    <row r="14" spans="1:17">
      <c r="A14" s="29" t="s">
        <v>88</v>
      </c>
      <c r="B14" s="30"/>
      <c r="C14" s="30"/>
      <c r="D14" s="30">
        <v>43.29</v>
      </c>
      <c r="E14" s="30">
        <v>43.29</v>
      </c>
      <c r="F14" s="30">
        <v>43.29</v>
      </c>
      <c r="G14" s="30">
        <v>43.29</v>
      </c>
      <c r="H14" s="30">
        <v>43.29</v>
      </c>
      <c r="I14" s="30">
        <v>43.29</v>
      </c>
      <c r="J14" s="30">
        <v>43.29</v>
      </c>
      <c r="K14" s="30"/>
      <c r="L14" s="30"/>
      <c r="M14" s="30"/>
      <c r="N14" s="30">
        <v>0</v>
      </c>
      <c r="O14" s="30">
        <v>0</v>
      </c>
      <c r="P14" s="30">
        <v>0</v>
      </c>
      <c r="Q14" s="30">
        <v>0</v>
      </c>
    </row>
    <row r="15" spans="1:17">
      <c r="A15" s="29" t="s">
        <v>89</v>
      </c>
      <c r="B15" s="30"/>
      <c r="C15" s="30"/>
      <c r="D15" s="30">
        <v>2.16</v>
      </c>
      <c r="E15" s="30">
        <v>2.16</v>
      </c>
      <c r="F15" s="30">
        <v>2.16</v>
      </c>
      <c r="G15" s="30">
        <v>2.16</v>
      </c>
      <c r="H15" s="30">
        <v>2.16</v>
      </c>
      <c r="I15" s="30">
        <v>2.16</v>
      </c>
      <c r="J15" s="30">
        <v>2.16</v>
      </c>
      <c r="K15" s="30">
        <v>2.16</v>
      </c>
      <c r="L15" s="30">
        <v>2.16</v>
      </c>
      <c r="M15" s="30">
        <v>2.16</v>
      </c>
      <c r="N15" s="30">
        <v>2.16</v>
      </c>
      <c r="O15" s="30">
        <v>2.16</v>
      </c>
      <c r="P15" s="30">
        <v>2.16</v>
      </c>
      <c r="Q15" s="30">
        <v>2.16</v>
      </c>
    </row>
    <row r="16" spans="1:17">
      <c r="A16" s="29" t="s">
        <v>90</v>
      </c>
      <c r="B16" s="30"/>
      <c r="C16" s="30"/>
      <c r="D16" s="30">
        <v>3.1</v>
      </c>
      <c r="E16" s="30">
        <v>1.55</v>
      </c>
      <c r="F16" s="30">
        <v>1.55</v>
      </c>
      <c r="G16" s="30">
        <v>1.55</v>
      </c>
      <c r="H16" s="30">
        <v>1.55</v>
      </c>
      <c r="I16" s="30">
        <v>1.55</v>
      </c>
      <c r="J16" s="30">
        <v>1.55</v>
      </c>
      <c r="K16" s="30">
        <v>1.55</v>
      </c>
      <c r="L16" s="30">
        <v>1.55</v>
      </c>
      <c r="M16" s="30">
        <v>1.55</v>
      </c>
      <c r="N16" s="30">
        <v>1.55</v>
      </c>
      <c r="O16" s="30">
        <v>1.55</v>
      </c>
      <c r="P16" s="30">
        <v>1.55</v>
      </c>
      <c r="Q16" s="30">
        <v>1.55</v>
      </c>
    </row>
    <row r="17" spans="1:17">
      <c r="A17" s="29" t="s">
        <v>91</v>
      </c>
      <c r="B17" s="30"/>
      <c r="C17" s="30"/>
      <c r="D17" s="30">
        <v>19.2</v>
      </c>
      <c r="E17" s="30">
        <v>19.2</v>
      </c>
      <c r="F17" s="30">
        <v>19.2</v>
      </c>
      <c r="G17" s="30">
        <v>19.2</v>
      </c>
      <c r="H17" s="30">
        <v>19.2</v>
      </c>
      <c r="I17" s="30">
        <v>19.2</v>
      </c>
      <c r="J17" s="30">
        <v>19.2</v>
      </c>
      <c r="K17" s="30">
        <v>19.2</v>
      </c>
      <c r="L17" s="30">
        <v>19.2</v>
      </c>
      <c r="M17" s="30">
        <v>19.2</v>
      </c>
      <c r="N17" s="30">
        <v>19.2</v>
      </c>
      <c r="O17" s="30">
        <v>19.2</v>
      </c>
      <c r="P17" s="30">
        <v>19.2</v>
      </c>
      <c r="Q17" s="30">
        <v>19.2</v>
      </c>
    </row>
    <row r="18" spans="1:17">
      <c r="A18" s="29" t="s">
        <v>92</v>
      </c>
      <c r="B18" s="30"/>
      <c r="C18" s="30"/>
      <c r="D18" s="30">
        <v>3.3</v>
      </c>
      <c r="E18" s="30">
        <v>3.3</v>
      </c>
      <c r="F18" s="30">
        <v>3.3</v>
      </c>
      <c r="G18" s="30">
        <v>3.3</v>
      </c>
      <c r="H18" s="30">
        <v>3.3</v>
      </c>
      <c r="I18" s="30">
        <v>3.3</v>
      </c>
      <c r="J18" s="30">
        <v>3.3</v>
      </c>
      <c r="K18" s="30">
        <v>3.3</v>
      </c>
      <c r="L18" s="30">
        <v>3.3</v>
      </c>
      <c r="M18" s="30">
        <v>3.3</v>
      </c>
      <c r="N18" s="30">
        <v>3.3</v>
      </c>
      <c r="O18" s="30">
        <v>3.3</v>
      </c>
      <c r="P18" s="30">
        <v>3.3</v>
      </c>
      <c r="Q18" s="30">
        <v>3.33</v>
      </c>
    </row>
    <row r="19" spans="1:17">
      <c r="A19" s="29" t="s">
        <v>93</v>
      </c>
      <c r="B19" s="30"/>
      <c r="C19" s="30"/>
      <c r="D19" s="30">
        <v>0.95</v>
      </c>
      <c r="E19" s="30">
        <v>0.95</v>
      </c>
      <c r="F19" s="30">
        <v>0.95</v>
      </c>
      <c r="G19" s="30">
        <v>0.95</v>
      </c>
      <c r="H19" s="30">
        <v>0.95</v>
      </c>
      <c r="I19" s="30">
        <v>0.95</v>
      </c>
      <c r="J19" s="30">
        <v>0.95</v>
      </c>
      <c r="K19" s="30">
        <v>0.95</v>
      </c>
      <c r="L19" s="30">
        <v>0.95</v>
      </c>
      <c r="M19" s="30">
        <v>0.95</v>
      </c>
      <c r="N19" s="30">
        <v>0.95</v>
      </c>
      <c r="O19" s="30">
        <v>0.95</v>
      </c>
      <c r="P19" s="30">
        <v>0.95</v>
      </c>
      <c r="Q19" s="30">
        <v>0</v>
      </c>
    </row>
    <row r="20" spans="1:17">
      <c r="A20" s="29" t="s">
        <v>94</v>
      </c>
      <c r="B20" s="30"/>
      <c r="C20" s="30"/>
      <c r="D20" s="30">
        <v>2.4</v>
      </c>
      <c r="E20" s="30">
        <v>2.4</v>
      </c>
      <c r="F20" s="30">
        <v>2.4</v>
      </c>
      <c r="G20" s="30">
        <v>2.4</v>
      </c>
      <c r="H20" s="30">
        <v>2.4</v>
      </c>
      <c r="I20" s="30">
        <v>2.4</v>
      </c>
      <c r="J20" s="30">
        <v>2.4</v>
      </c>
      <c r="K20" s="30">
        <v>2.4</v>
      </c>
      <c r="L20" s="30"/>
      <c r="M20" s="30"/>
      <c r="N20" s="30"/>
      <c r="O20" s="30"/>
      <c r="P20" s="30"/>
      <c r="Q20" s="30">
        <v>0</v>
      </c>
    </row>
    <row r="21" spans="1:17">
      <c r="A21" s="29" t="s">
        <v>95</v>
      </c>
      <c r="B21" s="30"/>
      <c r="C21" s="30"/>
      <c r="D21" s="30">
        <v>5</v>
      </c>
      <c r="E21" s="30">
        <v>2.2000000000000002</v>
      </c>
      <c r="F21" s="30">
        <v>2.2000000000000002</v>
      </c>
      <c r="G21" s="30">
        <v>2.2000000000000002</v>
      </c>
      <c r="H21" s="30">
        <v>2.2000000000000002</v>
      </c>
      <c r="I21" s="30">
        <v>2.2000000000000002</v>
      </c>
      <c r="J21" s="30">
        <v>2.2000000000000002</v>
      </c>
      <c r="K21" s="30">
        <v>2.2000000000000002</v>
      </c>
      <c r="L21" s="30">
        <v>2.2000000000000002</v>
      </c>
      <c r="M21" s="30">
        <v>2.2000000000000002</v>
      </c>
      <c r="N21" s="30">
        <v>2.2000000000000002</v>
      </c>
      <c r="O21" s="30">
        <v>2.2000000000000002</v>
      </c>
      <c r="P21" s="30">
        <v>2.2000000000000002</v>
      </c>
      <c r="Q21" s="30">
        <v>0</v>
      </c>
    </row>
    <row r="22" spans="1:17">
      <c r="A22" s="29" t="s">
        <v>96</v>
      </c>
      <c r="B22" s="30"/>
      <c r="C22" s="30"/>
      <c r="D22" s="30"/>
      <c r="E22" s="30">
        <v>5</v>
      </c>
      <c r="F22" s="30">
        <v>5</v>
      </c>
      <c r="G22" s="30">
        <v>5</v>
      </c>
      <c r="H22" s="30">
        <v>5</v>
      </c>
      <c r="I22" s="30">
        <v>5</v>
      </c>
      <c r="J22" s="30">
        <v>5</v>
      </c>
      <c r="K22" s="30">
        <v>5</v>
      </c>
      <c r="L22" s="30">
        <v>5</v>
      </c>
      <c r="M22" s="30">
        <v>5</v>
      </c>
      <c r="N22" s="30">
        <v>5</v>
      </c>
      <c r="O22" s="30">
        <v>5</v>
      </c>
      <c r="P22" s="30">
        <v>5</v>
      </c>
      <c r="Q22" s="30">
        <v>5</v>
      </c>
    </row>
    <row r="23" spans="1:17">
      <c r="A23" s="29" t="s">
        <v>97</v>
      </c>
      <c r="B23" s="30"/>
      <c r="C23" s="30"/>
      <c r="D23" s="30"/>
      <c r="E23" s="30">
        <v>4.8</v>
      </c>
      <c r="F23" s="30">
        <v>4.8</v>
      </c>
      <c r="G23" s="30">
        <v>4.8</v>
      </c>
      <c r="H23" s="30">
        <v>4.8</v>
      </c>
      <c r="I23" s="30">
        <v>4.8</v>
      </c>
      <c r="J23" s="30">
        <v>4.8</v>
      </c>
      <c r="K23" s="30">
        <v>4.8</v>
      </c>
      <c r="L23" s="30">
        <v>4.8</v>
      </c>
      <c r="M23" s="30">
        <v>79.8</v>
      </c>
      <c r="N23" s="30">
        <v>79.8</v>
      </c>
      <c r="O23" s="30">
        <v>79.8</v>
      </c>
      <c r="P23" s="30">
        <v>79.8</v>
      </c>
      <c r="Q23" s="30">
        <v>79.8</v>
      </c>
    </row>
    <row r="24" spans="1:17">
      <c r="A24" s="29" t="s">
        <v>98</v>
      </c>
      <c r="B24" s="30"/>
      <c r="C24" s="30"/>
      <c r="D24" s="30"/>
      <c r="E24" s="30">
        <v>5</v>
      </c>
      <c r="F24" s="30">
        <v>5</v>
      </c>
      <c r="G24" s="30">
        <v>5</v>
      </c>
      <c r="H24" s="30">
        <v>5</v>
      </c>
      <c r="I24" s="30">
        <v>5</v>
      </c>
      <c r="J24" s="30">
        <v>5</v>
      </c>
      <c r="K24" s="30">
        <v>5</v>
      </c>
      <c r="L24" s="30">
        <v>5</v>
      </c>
      <c r="M24" s="30">
        <v>5</v>
      </c>
      <c r="N24" s="30">
        <v>5</v>
      </c>
      <c r="O24" s="30">
        <v>5</v>
      </c>
      <c r="P24" s="30">
        <v>5</v>
      </c>
      <c r="Q24" s="30">
        <v>0</v>
      </c>
    </row>
    <row r="25" spans="1:17">
      <c r="A25" s="29" t="s">
        <v>99</v>
      </c>
      <c r="B25" s="30"/>
      <c r="C25" s="30"/>
      <c r="D25" s="30"/>
      <c r="E25" s="30">
        <v>2.2999999999999998</v>
      </c>
      <c r="F25" s="30">
        <v>2.2999999999999998</v>
      </c>
      <c r="G25" s="30">
        <v>2.2999999999999998</v>
      </c>
      <c r="H25" s="30">
        <v>2.2999999999999998</v>
      </c>
      <c r="I25" s="30">
        <v>2.2999999999999998</v>
      </c>
      <c r="J25" s="30">
        <v>2.2999999999999998</v>
      </c>
      <c r="K25" s="30">
        <v>2.2999999999999998</v>
      </c>
      <c r="L25" s="30">
        <v>2.2999999999999998</v>
      </c>
      <c r="M25" s="30">
        <v>2.2999999999999998</v>
      </c>
      <c r="N25" s="30">
        <v>2.2999999999999998</v>
      </c>
      <c r="O25" s="30">
        <v>2.2999999999999998</v>
      </c>
      <c r="P25" s="30">
        <v>2.2999999999999998</v>
      </c>
      <c r="Q25" s="30">
        <v>2.2999999999999998</v>
      </c>
    </row>
    <row r="26" spans="1:17">
      <c r="A26" s="29" t="s">
        <v>100</v>
      </c>
      <c r="B26" s="30"/>
      <c r="C26" s="30"/>
      <c r="D26" s="30"/>
      <c r="E26" s="30">
        <v>1.9</v>
      </c>
      <c r="F26" s="30">
        <v>1.9</v>
      </c>
      <c r="G26" s="30">
        <v>1.9</v>
      </c>
      <c r="H26" s="30">
        <v>1.9</v>
      </c>
      <c r="I26" s="30">
        <v>1.9</v>
      </c>
      <c r="J26" s="30">
        <v>1.9</v>
      </c>
      <c r="K26" s="30">
        <v>1.9</v>
      </c>
      <c r="L26" s="30">
        <v>1.9</v>
      </c>
      <c r="M26" s="30">
        <v>1.9</v>
      </c>
      <c r="N26" s="30">
        <v>1.9</v>
      </c>
      <c r="O26" s="30">
        <v>1.9</v>
      </c>
      <c r="P26" s="30">
        <v>1.9</v>
      </c>
      <c r="Q26" s="30">
        <v>1.9</v>
      </c>
    </row>
    <row r="27" spans="1:17">
      <c r="A27" s="29" t="s">
        <v>101</v>
      </c>
      <c r="B27" s="30"/>
      <c r="C27" s="30"/>
      <c r="D27" s="30"/>
      <c r="E27" s="30">
        <v>4.8</v>
      </c>
      <c r="F27" s="57">
        <v>8.2000000000000011</v>
      </c>
      <c r="G27" s="57">
        <v>8.2000000000000011</v>
      </c>
      <c r="H27" s="57">
        <v>8.2000000000000011</v>
      </c>
      <c r="I27" s="57">
        <v>8.2000000000000011</v>
      </c>
      <c r="J27" s="57">
        <v>8.2000000000000011</v>
      </c>
      <c r="K27" s="57">
        <v>8.2000000000000011</v>
      </c>
      <c r="L27" s="57">
        <v>8.2000000000000011</v>
      </c>
      <c r="M27" s="57">
        <v>8.2000000000000011</v>
      </c>
      <c r="N27" s="57">
        <v>8.2000000000000011</v>
      </c>
      <c r="O27" s="57">
        <v>8.2000000000000011</v>
      </c>
      <c r="P27" s="57">
        <v>8.2000000000000011</v>
      </c>
      <c r="Q27" s="57">
        <v>8.2000000000000011</v>
      </c>
    </row>
    <row r="28" spans="1:17">
      <c r="A28" s="29" t="s">
        <v>102</v>
      </c>
      <c r="B28" s="30"/>
      <c r="C28" s="30"/>
      <c r="D28" s="30"/>
      <c r="E28" s="30">
        <v>15</v>
      </c>
      <c r="F28" s="30">
        <v>15</v>
      </c>
      <c r="G28" s="30">
        <v>15</v>
      </c>
      <c r="H28" s="30">
        <v>15</v>
      </c>
      <c r="I28" s="30">
        <v>19.5</v>
      </c>
      <c r="J28" s="30">
        <v>19.5</v>
      </c>
      <c r="K28" s="30">
        <v>19.5</v>
      </c>
      <c r="L28" s="30">
        <v>19.5</v>
      </c>
      <c r="M28" s="30">
        <v>19.5</v>
      </c>
      <c r="N28" s="30">
        <v>19.5</v>
      </c>
      <c r="O28" s="30">
        <v>19.5</v>
      </c>
      <c r="P28" s="30">
        <v>19.5</v>
      </c>
      <c r="Q28" s="30">
        <v>19.5</v>
      </c>
    </row>
    <row r="29" spans="1:17">
      <c r="A29" s="29" t="s">
        <v>103</v>
      </c>
      <c r="B29" s="30"/>
      <c r="C29" s="30"/>
      <c r="D29" s="30"/>
      <c r="E29" s="30">
        <v>4.2</v>
      </c>
      <c r="F29" s="30">
        <v>4.2</v>
      </c>
      <c r="G29" s="30">
        <v>4.2</v>
      </c>
      <c r="H29" s="30">
        <v>4.2</v>
      </c>
      <c r="I29" s="30">
        <v>4.2</v>
      </c>
      <c r="J29" s="30">
        <v>4.2</v>
      </c>
      <c r="K29" s="30">
        <v>4.2</v>
      </c>
      <c r="L29" s="30">
        <v>4.2</v>
      </c>
      <c r="M29" s="30">
        <v>4.2</v>
      </c>
      <c r="N29" s="30">
        <v>4.2</v>
      </c>
      <c r="O29" s="30">
        <v>4.2</v>
      </c>
      <c r="P29" s="30">
        <v>4.2</v>
      </c>
      <c r="Q29" s="30">
        <v>4.2</v>
      </c>
    </row>
    <row r="30" spans="1:17">
      <c r="A30" s="29" t="s">
        <v>104</v>
      </c>
      <c r="B30" s="30"/>
      <c r="C30" s="30"/>
      <c r="D30" s="30"/>
      <c r="E30" s="30">
        <v>2.99</v>
      </c>
      <c r="F30" s="30">
        <v>2.99</v>
      </c>
      <c r="G30" s="30">
        <v>2.99</v>
      </c>
      <c r="H30" s="30">
        <v>2.99</v>
      </c>
      <c r="I30" s="30">
        <v>2.99</v>
      </c>
      <c r="J30" s="30">
        <v>2.99</v>
      </c>
      <c r="K30" s="30">
        <v>2.99</v>
      </c>
      <c r="L30" s="30">
        <v>2.99</v>
      </c>
      <c r="M30" s="30">
        <v>2.99</v>
      </c>
      <c r="N30" s="30">
        <v>2.99</v>
      </c>
      <c r="O30" s="30">
        <v>2.99</v>
      </c>
      <c r="P30" s="30">
        <v>2.99</v>
      </c>
      <c r="Q30" s="30">
        <v>2.99</v>
      </c>
    </row>
    <row r="31" spans="1:17">
      <c r="A31" s="29" t="s">
        <v>105</v>
      </c>
      <c r="B31" s="30"/>
      <c r="C31" s="30"/>
      <c r="D31" s="30"/>
      <c r="E31" s="30">
        <v>1.6</v>
      </c>
      <c r="F31" s="30">
        <v>1.6</v>
      </c>
      <c r="G31" s="30">
        <v>1.6</v>
      </c>
      <c r="H31" s="30">
        <v>1.6</v>
      </c>
      <c r="I31" s="30">
        <v>1.6</v>
      </c>
      <c r="J31" s="30">
        <v>1.6</v>
      </c>
      <c r="K31" s="30">
        <v>1.6</v>
      </c>
      <c r="L31" s="30">
        <v>1.6</v>
      </c>
      <c r="M31" s="30">
        <v>1.6</v>
      </c>
      <c r="N31" s="30">
        <v>1.6</v>
      </c>
      <c r="O31" s="30">
        <v>1.6</v>
      </c>
      <c r="P31" s="30">
        <v>1.6</v>
      </c>
      <c r="Q31" s="30">
        <v>1.6</v>
      </c>
    </row>
    <row r="32" spans="1:17">
      <c r="A32" s="29" t="s">
        <v>106</v>
      </c>
      <c r="B32" s="30"/>
      <c r="C32" s="30"/>
      <c r="D32" s="30"/>
      <c r="E32" s="30">
        <v>1.7</v>
      </c>
      <c r="F32" s="30">
        <v>1.7</v>
      </c>
      <c r="G32" s="30">
        <v>1.7</v>
      </c>
      <c r="H32" s="30">
        <v>1.7</v>
      </c>
      <c r="I32" s="30">
        <v>1.7</v>
      </c>
      <c r="J32" s="30">
        <v>1.7</v>
      </c>
      <c r="K32" s="30">
        <v>1.7</v>
      </c>
      <c r="L32" s="30">
        <v>1.7</v>
      </c>
      <c r="M32" s="30">
        <v>1.7</v>
      </c>
      <c r="N32" s="30">
        <v>1.7</v>
      </c>
      <c r="O32" s="30">
        <v>1.7</v>
      </c>
      <c r="P32" s="30">
        <v>1.7</v>
      </c>
      <c r="Q32" s="30">
        <v>1.7</v>
      </c>
    </row>
    <row r="33" spans="1:17">
      <c r="A33" s="29" t="s">
        <v>107</v>
      </c>
      <c r="B33" s="30"/>
      <c r="C33" s="30"/>
      <c r="D33" s="30"/>
      <c r="E33" s="30">
        <v>3.8</v>
      </c>
      <c r="F33" s="30">
        <v>3.8</v>
      </c>
      <c r="G33" s="30">
        <v>3.8</v>
      </c>
      <c r="H33" s="30">
        <v>3.8</v>
      </c>
      <c r="I33" s="30">
        <v>3.8</v>
      </c>
      <c r="J33" s="30">
        <v>3.8</v>
      </c>
      <c r="K33" s="30">
        <v>3.8</v>
      </c>
      <c r="L33" s="30">
        <v>3.8</v>
      </c>
      <c r="M33" s="30">
        <v>3.8</v>
      </c>
      <c r="N33" s="30">
        <v>3.8</v>
      </c>
      <c r="O33" s="30">
        <v>3.8</v>
      </c>
      <c r="P33" s="30">
        <v>3.8</v>
      </c>
      <c r="Q33" s="30">
        <v>3.8</v>
      </c>
    </row>
    <row r="34" spans="1:17">
      <c r="A34" s="29" t="s">
        <v>108</v>
      </c>
      <c r="B34" s="30"/>
      <c r="C34" s="30"/>
      <c r="D34" s="30"/>
      <c r="E34" s="30">
        <v>1.2</v>
      </c>
      <c r="F34" s="30">
        <v>1.2</v>
      </c>
      <c r="G34" s="30">
        <v>1.2</v>
      </c>
      <c r="H34" s="30">
        <v>1.2</v>
      </c>
      <c r="I34" s="30">
        <v>2.4</v>
      </c>
      <c r="J34" s="30">
        <v>2.4</v>
      </c>
      <c r="K34" s="30">
        <v>2.4</v>
      </c>
      <c r="L34" s="30">
        <v>2.4</v>
      </c>
      <c r="M34" s="30">
        <v>2.4</v>
      </c>
      <c r="N34" s="30">
        <v>2.4</v>
      </c>
      <c r="O34" s="30">
        <v>2.4</v>
      </c>
      <c r="P34" s="30">
        <v>2.4</v>
      </c>
      <c r="Q34" s="30">
        <v>2.4</v>
      </c>
    </row>
    <row r="35" spans="1:17">
      <c r="A35" s="29" t="s">
        <v>109</v>
      </c>
      <c r="B35" s="30"/>
      <c r="C35" s="30"/>
      <c r="D35" s="30"/>
      <c r="E35" s="30">
        <v>9.1199999999999992</v>
      </c>
      <c r="F35" s="30">
        <v>9.1199999999999992</v>
      </c>
      <c r="G35" s="30">
        <v>9.1199999999999992</v>
      </c>
      <c r="H35" s="30">
        <v>9.1199999999999992</v>
      </c>
      <c r="I35" s="30">
        <v>9.1199999999999992</v>
      </c>
      <c r="J35" s="30">
        <v>9.1199999999999992</v>
      </c>
      <c r="K35" s="30">
        <v>9.1199999999999992</v>
      </c>
      <c r="L35" s="30">
        <v>9.1199999999999992</v>
      </c>
      <c r="M35" s="30">
        <v>9.1199999999999992</v>
      </c>
      <c r="N35" s="30">
        <v>9.1199999999999992</v>
      </c>
      <c r="O35" s="30">
        <v>9.1199999999999992</v>
      </c>
      <c r="P35" s="30">
        <v>9.1199999999999992</v>
      </c>
      <c r="Q35" s="30">
        <v>9.1199999999999992</v>
      </c>
    </row>
    <row r="36" spans="1:17">
      <c r="A36" s="29" t="s">
        <v>110</v>
      </c>
      <c r="B36" s="30"/>
      <c r="C36" s="30"/>
      <c r="D36" s="30"/>
      <c r="E36" s="30">
        <v>21</v>
      </c>
      <c r="F36" s="30">
        <v>21</v>
      </c>
      <c r="G36" s="30">
        <v>21</v>
      </c>
      <c r="H36" s="30">
        <v>21</v>
      </c>
      <c r="I36" s="30">
        <v>21</v>
      </c>
      <c r="J36" s="30">
        <v>21</v>
      </c>
      <c r="K36" s="30">
        <v>21</v>
      </c>
      <c r="L36" s="30">
        <v>21</v>
      </c>
      <c r="M36" s="30">
        <v>21</v>
      </c>
      <c r="N36" s="30">
        <v>21</v>
      </c>
      <c r="O36" s="30">
        <v>21</v>
      </c>
      <c r="P36" s="30">
        <v>21</v>
      </c>
      <c r="Q36" s="30">
        <v>26</v>
      </c>
    </row>
    <row r="37" spans="1:17">
      <c r="A37" s="29" t="s">
        <v>111</v>
      </c>
      <c r="B37" s="30"/>
      <c r="C37" s="30"/>
      <c r="D37" s="30"/>
      <c r="E37" s="30">
        <v>150</v>
      </c>
      <c r="F37" s="30">
        <v>150</v>
      </c>
      <c r="G37" s="30">
        <v>150</v>
      </c>
      <c r="H37" s="30">
        <v>150</v>
      </c>
      <c r="I37" s="30">
        <v>150</v>
      </c>
      <c r="J37" s="30">
        <v>150</v>
      </c>
      <c r="K37" s="30">
        <v>150</v>
      </c>
      <c r="L37" s="30">
        <v>150</v>
      </c>
      <c r="M37" s="30">
        <v>150</v>
      </c>
      <c r="N37" s="30">
        <v>150</v>
      </c>
      <c r="O37" s="30">
        <v>150</v>
      </c>
      <c r="P37" s="30">
        <v>150</v>
      </c>
      <c r="Q37" s="30">
        <v>150</v>
      </c>
    </row>
    <row r="38" spans="1:17">
      <c r="A38" s="29" t="s">
        <v>112</v>
      </c>
      <c r="B38" s="30"/>
      <c r="C38" s="30"/>
      <c r="D38" s="30"/>
      <c r="E38" s="30">
        <v>1.1000000000000001</v>
      </c>
      <c r="F38" s="30">
        <v>1.1000000000000001</v>
      </c>
      <c r="G38" s="30">
        <v>1.1000000000000001</v>
      </c>
      <c r="H38" s="30">
        <v>1.1000000000000001</v>
      </c>
      <c r="I38" s="30">
        <v>1.1000000000000001</v>
      </c>
      <c r="J38" s="30">
        <v>1.1000000000000001</v>
      </c>
      <c r="K38" s="30">
        <v>1.1000000000000001</v>
      </c>
      <c r="L38" s="30">
        <v>1.1000000000000001</v>
      </c>
      <c r="M38" s="30">
        <v>1.1000000000000001</v>
      </c>
      <c r="N38" s="30">
        <v>1.1000000000000001</v>
      </c>
      <c r="O38" s="30">
        <v>1.1000000000000001</v>
      </c>
      <c r="P38" s="30">
        <v>1.1000000000000001</v>
      </c>
      <c r="Q38" s="30">
        <v>0</v>
      </c>
    </row>
    <row r="39" spans="1:17">
      <c r="A39" s="29" t="s">
        <v>113</v>
      </c>
      <c r="B39" s="30"/>
      <c r="C39" s="30"/>
      <c r="D39" s="30"/>
      <c r="E39" s="30">
        <v>3.68</v>
      </c>
      <c r="F39" s="30">
        <v>3.68</v>
      </c>
      <c r="G39" s="30">
        <v>3.68</v>
      </c>
      <c r="H39" s="30">
        <v>3.68</v>
      </c>
      <c r="I39" s="30">
        <v>3.68</v>
      </c>
      <c r="J39" s="30">
        <v>3.68</v>
      </c>
      <c r="K39" s="30">
        <v>3.68</v>
      </c>
      <c r="L39" s="30">
        <v>3.68</v>
      </c>
      <c r="M39" s="30">
        <v>3.68</v>
      </c>
      <c r="N39" s="30">
        <v>3.68</v>
      </c>
      <c r="O39" s="30">
        <v>3.68</v>
      </c>
      <c r="P39" s="30">
        <v>3.68</v>
      </c>
      <c r="Q39" s="30">
        <v>3.68</v>
      </c>
    </row>
    <row r="40" spans="1:17">
      <c r="A40" s="29" t="s">
        <v>114</v>
      </c>
      <c r="B40" s="30"/>
      <c r="C40" s="30"/>
      <c r="D40" s="30"/>
      <c r="E40" s="30">
        <v>147</v>
      </c>
      <c r="F40" s="30">
        <v>147</v>
      </c>
      <c r="G40" s="30">
        <v>147</v>
      </c>
      <c r="H40" s="30">
        <v>147</v>
      </c>
      <c r="I40" s="30">
        <v>147</v>
      </c>
      <c r="J40" s="30">
        <v>147</v>
      </c>
      <c r="K40" s="30">
        <v>147</v>
      </c>
      <c r="L40" s="30">
        <v>147</v>
      </c>
      <c r="M40" s="30">
        <v>147</v>
      </c>
      <c r="N40" s="30">
        <v>147</v>
      </c>
      <c r="O40" s="30">
        <v>147</v>
      </c>
      <c r="P40" s="30">
        <v>147</v>
      </c>
      <c r="Q40" s="30">
        <v>147</v>
      </c>
    </row>
    <row r="41" spans="1:17">
      <c r="A41" s="29" t="s">
        <v>115</v>
      </c>
      <c r="B41" s="30"/>
      <c r="C41" s="30"/>
      <c r="D41" s="30"/>
      <c r="E41" s="30">
        <v>40</v>
      </c>
      <c r="F41" s="30">
        <v>40</v>
      </c>
      <c r="G41" s="30">
        <v>40</v>
      </c>
      <c r="H41" s="30">
        <v>40</v>
      </c>
      <c r="I41" s="30">
        <v>40</v>
      </c>
      <c r="J41" s="30">
        <v>40</v>
      </c>
      <c r="K41" s="30">
        <v>40</v>
      </c>
      <c r="L41" s="30">
        <v>40</v>
      </c>
      <c r="M41" s="30">
        <v>40</v>
      </c>
      <c r="N41" s="30">
        <v>40</v>
      </c>
      <c r="O41" s="30">
        <v>40</v>
      </c>
      <c r="P41" s="30">
        <v>40</v>
      </c>
      <c r="Q41" s="30">
        <v>0</v>
      </c>
    </row>
    <row r="42" spans="1:17">
      <c r="A42" s="29" t="s">
        <v>116</v>
      </c>
      <c r="B42" s="30"/>
      <c r="C42" s="30"/>
      <c r="D42" s="30"/>
      <c r="E42" s="30">
        <v>40</v>
      </c>
      <c r="F42" s="30">
        <v>40</v>
      </c>
      <c r="G42" s="30">
        <v>40</v>
      </c>
      <c r="H42" s="30">
        <v>40</v>
      </c>
      <c r="I42" s="30">
        <v>40</v>
      </c>
      <c r="J42" s="30">
        <v>40</v>
      </c>
      <c r="K42" s="30">
        <v>40</v>
      </c>
      <c r="L42" s="30">
        <v>40</v>
      </c>
      <c r="M42" s="30">
        <v>40</v>
      </c>
      <c r="N42" s="30">
        <v>40</v>
      </c>
      <c r="O42" s="30">
        <v>40</v>
      </c>
      <c r="P42" s="30">
        <v>40</v>
      </c>
      <c r="Q42" s="30">
        <v>40</v>
      </c>
    </row>
    <row r="43" spans="1:17">
      <c r="A43" s="29" t="s">
        <v>117</v>
      </c>
      <c r="B43" s="30"/>
      <c r="C43" s="30"/>
      <c r="D43" s="30"/>
      <c r="E43" s="30">
        <v>9</v>
      </c>
      <c r="F43" s="30">
        <v>9</v>
      </c>
      <c r="G43" s="30">
        <v>9</v>
      </c>
      <c r="H43" s="30">
        <v>9</v>
      </c>
      <c r="I43" s="30">
        <v>9</v>
      </c>
      <c r="J43" s="30">
        <v>9</v>
      </c>
      <c r="K43" s="30">
        <v>9</v>
      </c>
      <c r="L43" s="30"/>
      <c r="M43" s="30"/>
      <c r="N43" s="30">
        <v>0</v>
      </c>
      <c r="O43" s="30">
        <v>0</v>
      </c>
      <c r="P43" s="30">
        <v>0</v>
      </c>
      <c r="Q43" s="30">
        <v>0</v>
      </c>
    </row>
    <row r="44" spans="1:17">
      <c r="A44" s="29" t="s">
        <v>118</v>
      </c>
      <c r="B44" s="30"/>
      <c r="C44" s="30"/>
      <c r="D44" s="30"/>
      <c r="E44" s="30">
        <v>9</v>
      </c>
      <c r="F44" s="30">
        <v>9</v>
      </c>
      <c r="G44" s="30">
        <v>9</v>
      </c>
      <c r="H44" s="30">
        <v>9</v>
      </c>
      <c r="I44" s="30">
        <v>9</v>
      </c>
      <c r="J44" s="30">
        <v>9</v>
      </c>
      <c r="K44" s="30">
        <v>9</v>
      </c>
      <c r="L44" s="30">
        <v>9</v>
      </c>
      <c r="M44" s="30">
        <v>9</v>
      </c>
      <c r="N44" s="30">
        <v>9</v>
      </c>
      <c r="O44" s="30">
        <v>9</v>
      </c>
      <c r="P44" s="30">
        <v>9</v>
      </c>
      <c r="Q44" s="30">
        <v>0</v>
      </c>
    </row>
    <row r="45" spans="1:17">
      <c r="A45" s="29" t="s">
        <v>134</v>
      </c>
      <c r="B45" s="30"/>
      <c r="C45" s="30"/>
      <c r="D45" s="30"/>
      <c r="E45" s="30"/>
      <c r="F45" s="30">
        <v>40</v>
      </c>
      <c r="G45" s="30">
        <v>40</v>
      </c>
      <c r="H45" s="30">
        <v>40</v>
      </c>
      <c r="I45" s="30">
        <v>40</v>
      </c>
      <c r="J45" s="30">
        <v>40</v>
      </c>
      <c r="K45" s="30">
        <v>40</v>
      </c>
      <c r="L45" s="30">
        <v>40</v>
      </c>
      <c r="M45" s="30">
        <v>40</v>
      </c>
      <c r="N45" s="30">
        <v>40</v>
      </c>
      <c r="O45" s="30">
        <v>40</v>
      </c>
      <c r="P45" s="30">
        <v>40</v>
      </c>
      <c r="Q45" s="30">
        <v>40</v>
      </c>
    </row>
    <row r="46" spans="1:17">
      <c r="A46" s="29" t="s">
        <v>135</v>
      </c>
      <c r="B46" s="30"/>
      <c r="C46" s="30"/>
      <c r="D46" s="30"/>
      <c r="E46" s="30"/>
      <c r="F46" s="30">
        <v>84</v>
      </c>
      <c r="G46" s="30">
        <v>84</v>
      </c>
      <c r="H46" s="30">
        <v>84</v>
      </c>
      <c r="I46" s="30">
        <v>84</v>
      </c>
      <c r="J46" s="30">
        <v>84</v>
      </c>
      <c r="K46" s="30">
        <v>84</v>
      </c>
      <c r="L46" s="30">
        <v>84</v>
      </c>
      <c r="M46" s="30">
        <v>84</v>
      </c>
      <c r="N46" s="30">
        <v>84</v>
      </c>
      <c r="O46" s="30">
        <v>84</v>
      </c>
      <c r="P46" s="30">
        <v>84</v>
      </c>
      <c r="Q46" s="30">
        <v>84</v>
      </c>
    </row>
    <row r="47" spans="1:17">
      <c r="A47" s="29" t="s">
        <v>136</v>
      </c>
      <c r="B47" s="30"/>
      <c r="C47" s="30"/>
      <c r="D47" s="30"/>
      <c r="E47" s="30"/>
      <c r="F47" s="30">
        <v>7.4</v>
      </c>
      <c r="G47" s="30">
        <v>7.4</v>
      </c>
      <c r="H47" s="30">
        <v>7.4</v>
      </c>
      <c r="I47" s="30">
        <v>7.4</v>
      </c>
      <c r="J47" s="30">
        <v>7.4</v>
      </c>
      <c r="K47" s="30">
        <v>7.4</v>
      </c>
      <c r="L47" s="30">
        <v>7.4</v>
      </c>
      <c r="M47" s="30">
        <v>7.4</v>
      </c>
      <c r="N47" s="30">
        <v>7.4</v>
      </c>
      <c r="O47" s="30">
        <v>7.4</v>
      </c>
      <c r="P47" s="30">
        <v>7.4</v>
      </c>
      <c r="Q47" s="30">
        <v>7.4</v>
      </c>
    </row>
    <row r="48" spans="1:17">
      <c r="A48" s="29" t="s">
        <v>137</v>
      </c>
      <c r="B48" s="30"/>
      <c r="C48" s="30"/>
      <c r="D48" s="30"/>
      <c r="E48" s="30"/>
      <c r="F48" s="30">
        <v>12</v>
      </c>
      <c r="G48" s="30">
        <v>12</v>
      </c>
      <c r="H48" s="30">
        <v>12</v>
      </c>
      <c r="I48" s="30">
        <v>12</v>
      </c>
      <c r="J48" s="30">
        <v>12</v>
      </c>
      <c r="K48" s="30">
        <v>12</v>
      </c>
      <c r="L48" s="30">
        <v>12</v>
      </c>
      <c r="M48" s="30">
        <v>12</v>
      </c>
      <c r="N48" s="30">
        <v>12</v>
      </c>
      <c r="O48" s="30">
        <v>12</v>
      </c>
      <c r="P48" s="30">
        <v>12</v>
      </c>
      <c r="Q48" s="30">
        <v>12</v>
      </c>
    </row>
    <row r="49" spans="1:17">
      <c r="A49" s="29" t="s">
        <v>138</v>
      </c>
      <c r="B49" s="30"/>
      <c r="C49" s="30"/>
      <c r="D49" s="30"/>
      <c r="E49" s="30"/>
      <c r="F49" s="30">
        <v>2.76</v>
      </c>
      <c r="G49" s="30">
        <v>2.76</v>
      </c>
      <c r="H49" s="30">
        <v>2.76</v>
      </c>
      <c r="I49" s="30">
        <v>2.76</v>
      </c>
      <c r="J49" s="30">
        <v>2.76</v>
      </c>
      <c r="K49" s="30">
        <v>2.76</v>
      </c>
      <c r="L49" s="30">
        <v>2.76</v>
      </c>
      <c r="M49" s="30">
        <v>2.76</v>
      </c>
      <c r="N49" s="30">
        <v>2.76</v>
      </c>
      <c r="O49" s="30">
        <v>2.76</v>
      </c>
      <c r="P49" s="30">
        <v>2.76</v>
      </c>
      <c r="Q49" s="30">
        <v>2.76</v>
      </c>
    </row>
    <row r="50" spans="1:17">
      <c r="A50" s="29" t="s">
        <v>139</v>
      </c>
      <c r="B50" s="30"/>
      <c r="C50" s="30"/>
      <c r="D50" s="30"/>
      <c r="E50" s="30"/>
      <c r="F50" s="30">
        <v>8</v>
      </c>
      <c r="G50" s="30">
        <v>8</v>
      </c>
      <c r="H50" s="30">
        <v>8</v>
      </c>
      <c r="I50" s="30">
        <v>8</v>
      </c>
      <c r="J50" s="30">
        <v>8</v>
      </c>
      <c r="K50" s="30">
        <v>8</v>
      </c>
      <c r="L50" s="30">
        <v>8</v>
      </c>
      <c r="M50" s="30">
        <v>8</v>
      </c>
      <c r="N50" s="30">
        <v>8</v>
      </c>
      <c r="O50" s="30">
        <v>8</v>
      </c>
      <c r="P50" s="30">
        <v>8</v>
      </c>
      <c r="Q50" s="30">
        <v>8</v>
      </c>
    </row>
    <row r="51" spans="1:17">
      <c r="A51" s="29" t="s">
        <v>140</v>
      </c>
      <c r="B51" s="30"/>
      <c r="C51" s="30"/>
      <c r="D51" s="30"/>
      <c r="E51" s="30"/>
      <c r="F51" s="30">
        <v>7.84</v>
      </c>
      <c r="G51" s="30">
        <v>7.84</v>
      </c>
      <c r="H51" s="30">
        <v>7.84</v>
      </c>
      <c r="I51" s="30">
        <v>7.84</v>
      </c>
      <c r="J51" s="30">
        <v>7.84</v>
      </c>
      <c r="K51" s="30">
        <v>7.84</v>
      </c>
      <c r="L51" s="30"/>
      <c r="M51" s="30"/>
      <c r="N51" s="30">
        <v>0</v>
      </c>
      <c r="O51" s="30">
        <v>0</v>
      </c>
      <c r="P51" s="30">
        <v>0</v>
      </c>
      <c r="Q51" s="30">
        <v>0</v>
      </c>
    </row>
    <row r="52" spans="1:17">
      <c r="A52" s="29" t="s">
        <v>141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>
        <v>7</v>
      </c>
      <c r="N52" s="30">
        <v>7</v>
      </c>
      <c r="O52" s="30">
        <v>7</v>
      </c>
      <c r="P52" s="30">
        <v>7</v>
      </c>
      <c r="Q52" s="30">
        <v>7</v>
      </c>
    </row>
    <row r="53" spans="1:17">
      <c r="A53" s="29" t="s">
        <v>142</v>
      </c>
      <c r="B53" s="30"/>
      <c r="C53" s="30"/>
      <c r="D53" s="30"/>
      <c r="E53" s="30"/>
      <c r="F53" s="30">
        <v>40</v>
      </c>
      <c r="G53" s="30">
        <v>40</v>
      </c>
      <c r="H53" s="30">
        <v>40</v>
      </c>
      <c r="I53" s="30">
        <v>40</v>
      </c>
      <c r="J53" s="30">
        <v>40</v>
      </c>
      <c r="K53" s="30">
        <v>40</v>
      </c>
      <c r="L53" s="30">
        <v>40</v>
      </c>
      <c r="M53" s="30">
        <v>40</v>
      </c>
      <c r="N53" s="30">
        <v>40</v>
      </c>
      <c r="O53" s="30">
        <v>40</v>
      </c>
      <c r="P53" s="30">
        <v>40</v>
      </c>
      <c r="Q53" s="30">
        <v>40</v>
      </c>
    </row>
    <row r="54" spans="1:17">
      <c r="A54" s="29" t="s">
        <v>143</v>
      </c>
      <c r="B54" s="30"/>
      <c r="C54" s="30"/>
      <c r="D54" s="30"/>
      <c r="E54" s="30"/>
      <c r="F54" s="30">
        <v>2.9</v>
      </c>
      <c r="G54" s="30">
        <v>2.9</v>
      </c>
      <c r="H54" s="30">
        <v>2.9</v>
      </c>
      <c r="I54" s="30">
        <v>2.9</v>
      </c>
      <c r="J54" s="30">
        <v>2.9</v>
      </c>
      <c r="K54" s="30">
        <v>2.9</v>
      </c>
      <c r="L54" s="30"/>
      <c r="M54" s="30"/>
      <c r="N54" s="30">
        <v>0</v>
      </c>
      <c r="O54" s="30">
        <v>0</v>
      </c>
      <c r="P54" s="30">
        <v>0</v>
      </c>
      <c r="Q54" s="30">
        <v>0</v>
      </c>
    </row>
    <row r="55" spans="1:17">
      <c r="A55" s="29" t="s">
        <v>144</v>
      </c>
      <c r="B55" s="30"/>
      <c r="C55" s="30"/>
      <c r="D55" s="30"/>
      <c r="E55" s="30"/>
      <c r="F55" s="30">
        <v>2.9</v>
      </c>
      <c r="G55" s="30">
        <v>2.9</v>
      </c>
      <c r="H55" s="30">
        <v>2.9</v>
      </c>
      <c r="I55" s="30">
        <v>2.9</v>
      </c>
      <c r="J55" s="30">
        <v>2.9</v>
      </c>
      <c r="K55" s="30">
        <v>2.9</v>
      </c>
      <c r="L55" s="30">
        <v>2.9</v>
      </c>
      <c r="M55" s="30">
        <v>2.9</v>
      </c>
      <c r="N55" s="30">
        <v>2.9</v>
      </c>
      <c r="O55" s="30">
        <v>2.9</v>
      </c>
      <c r="P55" s="30">
        <v>2.9</v>
      </c>
      <c r="Q55" s="30">
        <v>2.9</v>
      </c>
    </row>
    <row r="56" spans="1:17">
      <c r="A56" s="29" t="s">
        <v>145</v>
      </c>
      <c r="B56" s="30"/>
      <c r="C56" s="30"/>
      <c r="D56" s="30"/>
      <c r="E56" s="30"/>
      <c r="F56" s="30">
        <v>40</v>
      </c>
      <c r="G56" s="30">
        <v>40</v>
      </c>
      <c r="H56" s="30">
        <v>40</v>
      </c>
      <c r="I56" s="30">
        <v>40</v>
      </c>
      <c r="J56" s="30">
        <v>40</v>
      </c>
      <c r="K56" s="30">
        <v>40</v>
      </c>
      <c r="L56" s="30">
        <v>40</v>
      </c>
      <c r="M56" s="30">
        <v>40</v>
      </c>
      <c r="N56" s="30">
        <v>40</v>
      </c>
      <c r="O56" s="30">
        <v>40</v>
      </c>
      <c r="P56" s="30">
        <v>40</v>
      </c>
      <c r="Q56" s="30">
        <v>6</v>
      </c>
    </row>
    <row r="57" spans="1:17">
      <c r="A57" s="29" t="s">
        <v>146</v>
      </c>
      <c r="B57" s="30"/>
      <c r="C57" s="30"/>
      <c r="D57" s="30"/>
      <c r="E57" s="30"/>
      <c r="F57" s="30">
        <v>6</v>
      </c>
      <c r="G57" s="30">
        <v>6</v>
      </c>
      <c r="H57" s="30">
        <v>6</v>
      </c>
      <c r="I57" s="30">
        <v>6</v>
      </c>
      <c r="J57" s="30">
        <v>6</v>
      </c>
      <c r="K57" s="30">
        <v>6</v>
      </c>
      <c r="L57" s="30">
        <v>6</v>
      </c>
      <c r="M57" s="30">
        <v>6</v>
      </c>
      <c r="N57" s="30">
        <v>6</v>
      </c>
      <c r="O57" s="30">
        <v>6</v>
      </c>
      <c r="P57" s="30">
        <v>6</v>
      </c>
      <c r="Q57" s="30">
        <v>40</v>
      </c>
    </row>
    <row r="58" spans="1:17">
      <c r="A58" s="29" t="s">
        <v>147</v>
      </c>
      <c r="B58" s="30"/>
      <c r="C58" s="30"/>
      <c r="D58" s="30"/>
      <c r="E58" s="30"/>
      <c r="F58" s="30">
        <v>4.25</v>
      </c>
      <c r="G58" s="30">
        <v>4.25</v>
      </c>
      <c r="H58" s="30">
        <v>4.25</v>
      </c>
      <c r="I58" s="30">
        <v>4.25</v>
      </c>
      <c r="J58" s="30">
        <v>4.25</v>
      </c>
      <c r="K58" s="30">
        <v>4.25</v>
      </c>
      <c r="L58" s="30">
        <v>4.25</v>
      </c>
      <c r="M58" s="30">
        <v>4.25</v>
      </c>
      <c r="N58" s="30">
        <v>1.9</v>
      </c>
      <c r="O58" s="30">
        <v>1.9</v>
      </c>
      <c r="P58" s="30">
        <v>1.9</v>
      </c>
      <c r="Q58" s="30">
        <v>6</v>
      </c>
    </row>
    <row r="59" spans="1:17">
      <c r="A59" s="29" t="s">
        <v>148</v>
      </c>
      <c r="B59" s="30"/>
      <c r="C59" s="30"/>
      <c r="D59" s="30"/>
      <c r="E59" s="30"/>
      <c r="F59" s="30">
        <v>2.9</v>
      </c>
      <c r="G59" s="30">
        <v>2.9</v>
      </c>
      <c r="H59" s="30">
        <v>2.9</v>
      </c>
      <c r="I59" s="30">
        <v>2.9</v>
      </c>
      <c r="J59" s="30">
        <v>2.9</v>
      </c>
      <c r="K59" s="30">
        <v>2.9</v>
      </c>
      <c r="L59" s="30">
        <v>2.9</v>
      </c>
      <c r="M59" s="30">
        <v>2.9</v>
      </c>
      <c r="N59" s="30">
        <v>2.9</v>
      </c>
      <c r="O59" s="30">
        <v>2.9</v>
      </c>
      <c r="P59" s="30">
        <v>2.9</v>
      </c>
      <c r="Q59" s="30">
        <v>1.9</v>
      </c>
    </row>
    <row r="60" spans="1:17">
      <c r="A60" s="29" t="s">
        <v>149</v>
      </c>
      <c r="B60" s="30"/>
      <c r="C60" s="30"/>
      <c r="D60" s="30"/>
      <c r="E60" s="30"/>
      <c r="F60" s="30">
        <v>40</v>
      </c>
      <c r="G60" s="30">
        <v>40</v>
      </c>
      <c r="H60" s="30">
        <v>40</v>
      </c>
      <c r="I60" s="30">
        <v>40</v>
      </c>
      <c r="J60" s="30">
        <v>40</v>
      </c>
      <c r="K60" s="30">
        <v>40</v>
      </c>
      <c r="L60" s="30">
        <v>40</v>
      </c>
      <c r="M60" s="30">
        <v>40</v>
      </c>
      <c r="N60" s="30">
        <v>40</v>
      </c>
      <c r="O60" s="30">
        <v>40</v>
      </c>
      <c r="P60" s="30">
        <v>40</v>
      </c>
      <c r="Q60" s="30">
        <v>2.9</v>
      </c>
    </row>
    <row r="61" spans="1:17">
      <c r="A61" s="29" t="s">
        <v>150</v>
      </c>
      <c r="B61" s="30"/>
      <c r="C61" s="30"/>
      <c r="D61" s="30"/>
      <c r="E61" s="30"/>
      <c r="F61" s="30">
        <v>40</v>
      </c>
      <c r="G61" s="30">
        <v>40</v>
      </c>
      <c r="H61" s="30">
        <v>40</v>
      </c>
      <c r="I61" s="30">
        <v>40</v>
      </c>
      <c r="J61" s="30">
        <v>40</v>
      </c>
      <c r="K61" s="30">
        <v>40</v>
      </c>
      <c r="L61" s="30">
        <v>40</v>
      </c>
      <c r="M61" s="30">
        <v>40</v>
      </c>
      <c r="N61" s="30">
        <v>40</v>
      </c>
      <c r="O61" s="30">
        <v>40</v>
      </c>
      <c r="P61" s="30">
        <v>40</v>
      </c>
      <c r="Q61" s="30">
        <v>40</v>
      </c>
    </row>
    <row r="62" spans="1:17">
      <c r="A62" s="29" t="s">
        <v>151</v>
      </c>
      <c r="B62" s="30"/>
      <c r="C62" s="30"/>
      <c r="D62" s="30"/>
      <c r="E62" s="30"/>
      <c r="F62" s="30">
        <v>40</v>
      </c>
      <c r="G62" s="30">
        <v>40</v>
      </c>
      <c r="H62" s="30">
        <v>40</v>
      </c>
      <c r="I62" s="30">
        <v>40</v>
      </c>
      <c r="J62" s="30">
        <v>40</v>
      </c>
      <c r="K62" s="30">
        <v>40</v>
      </c>
      <c r="L62" s="30">
        <v>40</v>
      </c>
      <c r="M62" s="30">
        <v>40</v>
      </c>
      <c r="N62" s="30">
        <v>40</v>
      </c>
      <c r="O62" s="30">
        <v>40</v>
      </c>
      <c r="P62" s="30">
        <v>40</v>
      </c>
      <c r="Q62" s="30">
        <v>40</v>
      </c>
    </row>
    <row r="63" spans="1:17">
      <c r="A63" s="29" t="s">
        <v>152</v>
      </c>
      <c r="B63" s="30"/>
      <c r="C63" s="30"/>
      <c r="D63" s="30"/>
      <c r="E63" s="30"/>
      <c r="F63" s="30">
        <v>40</v>
      </c>
      <c r="G63" s="30">
        <v>40</v>
      </c>
      <c r="H63" s="30">
        <v>40</v>
      </c>
      <c r="I63" s="30">
        <v>40</v>
      </c>
      <c r="J63" s="30">
        <v>40</v>
      </c>
      <c r="K63" s="30">
        <v>40</v>
      </c>
      <c r="L63" s="30">
        <v>40</v>
      </c>
      <c r="M63" s="30">
        <v>40</v>
      </c>
      <c r="N63" s="30">
        <v>40</v>
      </c>
      <c r="O63" s="30">
        <v>40</v>
      </c>
      <c r="P63" s="30">
        <v>40</v>
      </c>
      <c r="Q63" s="30">
        <v>40</v>
      </c>
    </row>
    <row r="64" spans="1:17">
      <c r="A64" s="29" t="s">
        <v>153</v>
      </c>
      <c r="B64" s="30"/>
      <c r="C64" s="30"/>
      <c r="D64" s="30"/>
      <c r="E64" s="30"/>
      <c r="F64" s="30">
        <v>40</v>
      </c>
      <c r="G64" s="30">
        <v>40</v>
      </c>
      <c r="H64" s="30">
        <v>40</v>
      </c>
      <c r="I64" s="30">
        <v>40</v>
      </c>
      <c r="J64" s="30">
        <v>40</v>
      </c>
      <c r="K64" s="30">
        <v>40</v>
      </c>
      <c r="L64" s="30">
        <v>40</v>
      </c>
      <c r="M64" s="30">
        <v>40</v>
      </c>
      <c r="N64" s="30">
        <v>40</v>
      </c>
      <c r="O64" s="30">
        <v>40</v>
      </c>
      <c r="P64" s="30">
        <v>40</v>
      </c>
      <c r="Q64" s="30">
        <v>40</v>
      </c>
    </row>
    <row r="65" spans="1:17">
      <c r="A65" s="29" t="s">
        <v>154</v>
      </c>
      <c r="B65" s="30"/>
      <c r="C65" s="30"/>
      <c r="D65" s="30"/>
      <c r="E65" s="30"/>
      <c r="F65" s="30">
        <v>135</v>
      </c>
      <c r="G65" s="30">
        <v>135</v>
      </c>
      <c r="H65" s="30">
        <v>135</v>
      </c>
      <c r="I65" s="30">
        <v>135</v>
      </c>
      <c r="J65" s="30">
        <v>135</v>
      </c>
      <c r="K65" s="30">
        <v>135</v>
      </c>
      <c r="L65" s="30">
        <v>135</v>
      </c>
      <c r="M65" s="30">
        <v>135</v>
      </c>
      <c r="N65" s="30">
        <v>135</v>
      </c>
      <c r="O65" s="30">
        <v>135</v>
      </c>
      <c r="P65" s="30">
        <v>135</v>
      </c>
      <c r="Q65" s="30">
        <v>40</v>
      </c>
    </row>
    <row r="66" spans="1:17">
      <c r="A66" s="29" t="s">
        <v>161</v>
      </c>
      <c r="B66" s="30"/>
      <c r="C66" s="30"/>
      <c r="D66" s="30"/>
      <c r="E66" s="30"/>
      <c r="F66" s="30">
        <v>40</v>
      </c>
      <c r="G66" s="30">
        <v>40</v>
      </c>
      <c r="H66" s="30">
        <v>40</v>
      </c>
      <c r="I66" s="30">
        <v>40</v>
      </c>
      <c r="J66" s="30">
        <v>40</v>
      </c>
      <c r="K66" s="30">
        <v>40</v>
      </c>
      <c r="L66" s="30">
        <v>40</v>
      </c>
      <c r="M66" s="30">
        <v>40</v>
      </c>
      <c r="N66" s="30">
        <v>40</v>
      </c>
      <c r="O66" s="30">
        <v>40</v>
      </c>
      <c r="P66" s="30">
        <v>40</v>
      </c>
      <c r="Q66" s="30">
        <v>135</v>
      </c>
    </row>
    <row r="67" spans="1:17">
      <c r="A67" s="29" t="s">
        <v>168</v>
      </c>
      <c r="B67" s="30"/>
      <c r="C67" s="30"/>
      <c r="D67" s="30"/>
      <c r="E67" s="30"/>
      <c r="F67" s="30">
        <v>40</v>
      </c>
      <c r="G67" s="30">
        <v>40</v>
      </c>
      <c r="H67" s="30">
        <v>40</v>
      </c>
      <c r="I67" s="30">
        <v>40</v>
      </c>
      <c r="J67" s="30">
        <v>40</v>
      </c>
      <c r="K67" s="30">
        <v>40</v>
      </c>
      <c r="L67" s="30">
        <v>40</v>
      </c>
      <c r="M67" s="30">
        <v>40</v>
      </c>
      <c r="N67" s="30">
        <v>40</v>
      </c>
      <c r="O67" s="30">
        <v>40</v>
      </c>
      <c r="P67" s="30">
        <v>40</v>
      </c>
      <c r="Q67" s="30">
        <v>40</v>
      </c>
    </row>
    <row r="68" spans="1:17">
      <c r="A68" s="29" t="s">
        <v>169</v>
      </c>
      <c r="B68" s="30"/>
      <c r="C68" s="30"/>
      <c r="D68" s="30"/>
      <c r="E68" s="30"/>
      <c r="F68" s="30">
        <v>126</v>
      </c>
      <c r="G68" s="30">
        <v>126</v>
      </c>
      <c r="H68" s="30">
        <v>126</v>
      </c>
      <c r="I68" s="30">
        <v>126</v>
      </c>
      <c r="J68" s="30">
        <v>126</v>
      </c>
      <c r="K68" s="30">
        <v>126</v>
      </c>
      <c r="L68" s="30">
        <v>126</v>
      </c>
      <c r="M68" s="30">
        <v>126</v>
      </c>
      <c r="N68" s="30">
        <v>126</v>
      </c>
      <c r="O68" s="30">
        <v>126</v>
      </c>
      <c r="P68" s="30">
        <v>126</v>
      </c>
      <c r="Q68" s="30">
        <v>40</v>
      </c>
    </row>
    <row r="69" spans="1:17">
      <c r="A69" s="29" t="s">
        <v>170</v>
      </c>
      <c r="B69" s="30"/>
      <c r="C69" s="30"/>
      <c r="D69" s="30"/>
      <c r="E69" s="30"/>
      <c r="F69" s="30">
        <v>30</v>
      </c>
      <c r="G69" s="30">
        <v>30</v>
      </c>
      <c r="H69" s="30">
        <v>30</v>
      </c>
      <c r="I69" s="30">
        <v>30</v>
      </c>
      <c r="J69" s="30">
        <v>30</v>
      </c>
      <c r="K69" s="30">
        <v>30</v>
      </c>
      <c r="L69" s="30">
        <v>30</v>
      </c>
      <c r="M69" s="30">
        <v>30</v>
      </c>
      <c r="N69" s="30">
        <v>30</v>
      </c>
      <c r="O69" s="30">
        <v>30</v>
      </c>
      <c r="P69" s="30">
        <v>30</v>
      </c>
      <c r="Q69" s="30">
        <v>126</v>
      </c>
    </row>
    <row r="70" spans="1:17">
      <c r="A70" s="29" t="s">
        <v>171</v>
      </c>
      <c r="B70" s="30"/>
      <c r="C70" s="30"/>
      <c r="D70" s="30"/>
      <c r="E70" s="30"/>
      <c r="F70" s="30">
        <v>14.25</v>
      </c>
      <c r="G70" s="30">
        <v>14.25</v>
      </c>
      <c r="H70" s="30">
        <v>14.25</v>
      </c>
      <c r="I70" s="30">
        <v>14.25</v>
      </c>
      <c r="J70" s="30">
        <v>14.25</v>
      </c>
      <c r="K70" s="30">
        <v>14.25</v>
      </c>
      <c r="L70" s="30">
        <v>14.25</v>
      </c>
      <c r="M70" s="30">
        <v>14.25</v>
      </c>
      <c r="N70" s="30">
        <v>14.25</v>
      </c>
      <c r="O70" s="30">
        <v>14.25</v>
      </c>
      <c r="P70" s="30">
        <v>14.25</v>
      </c>
      <c r="Q70" s="30">
        <v>0</v>
      </c>
    </row>
    <row r="71" spans="1:17">
      <c r="A71" s="29" t="s">
        <v>172</v>
      </c>
      <c r="B71" s="30"/>
      <c r="C71" s="30"/>
      <c r="D71" s="30"/>
      <c r="E71" s="30"/>
      <c r="F71" s="30">
        <v>27.599999999999998</v>
      </c>
      <c r="G71" s="30">
        <v>27.599999999999998</v>
      </c>
      <c r="H71" s="30">
        <v>27.599999999999998</v>
      </c>
      <c r="I71" s="30">
        <v>27.599999999999998</v>
      </c>
      <c r="J71" s="30">
        <v>27.599999999999998</v>
      </c>
      <c r="K71" s="30">
        <v>27.599999999999998</v>
      </c>
      <c r="L71" s="30">
        <v>27.599999999999998</v>
      </c>
      <c r="M71" s="30">
        <v>27.599999999999998</v>
      </c>
      <c r="N71" s="30">
        <v>27.599999999999998</v>
      </c>
      <c r="O71" s="30">
        <v>27.599999999999998</v>
      </c>
      <c r="P71" s="30">
        <v>27.599999999999998</v>
      </c>
      <c r="Q71" s="30">
        <v>14.25</v>
      </c>
    </row>
    <row r="72" spans="1:17">
      <c r="A72" s="29" t="s">
        <v>173</v>
      </c>
      <c r="B72" s="30"/>
      <c r="C72" s="30"/>
      <c r="D72" s="30"/>
      <c r="E72" s="30"/>
      <c r="F72" s="30">
        <v>3.3</v>
      </c>
      <c r="G72" s="30">
        <v>3.3</v>
      </c>
      <c r="H72" s="30">
        <v>3.3</v>
      </c>
      <c r="I72" s="30">
        <v>3.3</v>
      </c>
      <c r="J72" s="30">
        <v>3.3</v>
      </c>
      <c r="K72" s="30">
        <v>3.3</v>
      </c>
      <c r="L72" s="30">
        <v>3.3</v>
      </c>
      <c r="M72" s="30">
        <v>3.3</v>
      </c>
      <c r="N72" s="30">
        <v>3.3</v>
      </c>
      <c r="O72" s="30">
        <v>3.3</v>
      </c>
      <c r="P72" s="30">
        <v>3.3</v>
      </c>
      <c r="Q72" s="30">
        <v>27.599999999999998</v>
      </c>
    </row>
    <row r="73" spans="1:17">
      <c r="A73" s="29" t="s">
        <v>174</v>
      </c>
      <c r="B73" s="30"/>
      <c r="C73" s="30"/>
      <c r="D73" s="30"/>
      <c r="E73" s="30"/>
      <c r="F73" s="30">
        <v>40</v>
      </c>
      <c r="G73" s="30">
        <v>40</v>
      </c>
      <c r="H73" s="30">
        <v>40</v>
      </c>
      <c r="I73" s="30">
        <v>40</v>
      </c>
      <c r="J73" s="30">
        <v>40</v>
      </c>
      <c r="K73" s="30">
        <v>40</v>
      </c>
      <c r="L73" s="30">
        <v>40</v>
      </c>
      <c r="M73" s="30">
        <v>40</v>
      </c>
      <c r="N73" s="30">
        <v>40</v>
      </c>
      <c r="O73" s="30">
        <v>40</v>
      </c>
      <c r="P73" s="30">
        <v>40</v>
      </c>
      <c r="Q73" s="30">
        <v>0</v>
      </c>
    </row>
    <row r="74" spans="1:17">
      <c r="A74" s="29" t="s">
        <v>175</v>
      </c>
      <c r="B74" s="30"/>
      <c r="C74" s="30"/>
      <c r="D74" s="30"/>
      <c r="E74" s="30"/>
      <c r="F74" s="30">
        <v>6</v>
      </c>
      <c r="G74" s="30">
        <v>6</v>
      </c>
      <c r="H74" s="30">
        <v>6</v>
      </c>
      <c r="I74" s="30">
        <v>6</v>
      </c>
      <c r="J74" s="30">
        <v>6</v>
      </c>
      <c r="K74" s="30">
        <v>6</v>
      </c>
      <c r="L74" s="30">
        <v>6</v>
      </c>
      <c r="M74" s="30">
        <v>6</v>
      </c>
      <c r="N74" s="30">
        <v>6</v>
      </c>
      <c r="O74" s="30">
        <v>6</v>
      </c>
      <c r="P74" s="30">
        <v>6</v>
      </c>
      <c r="Q74" s="30">
        <v>40</v>
      </c>
    </row>
    <row r="75" spans="1:17">
      <c r="A75" s="29" t="s">
        <v>176</v>
      </c>
      <c r="B75" s="30"/>
      <c r="C75" s="30"/>
      <c r="D75" s="30"/>
      <c r="E75" s="30"/>
      <c r="F75" s="30">
        <v>126</v>
      </c>
      <c r="G75" s="30">
        <v>126</v>
      </c>
      <c r="H75" s="30">
        <v>126</v>
      </c>
      <c r="I75" s="30">
        <v>126</v>
      </c>
      <c r="J75" s="30">
        <v>126</v>
      </c>
      <c r="K75" s="30">
        <v>126</v>
      </c>
      <c r="L75" s="30">
        <v>126</v>
      </c>
      <c r="M75" s="30">
        <v>126</v>
      </c>
      <c r="N75" s="30">
        <v>126</v>
      </c>
      <c r="O75" s="30">
        <v>126</v>
      </c>
      <c r="P75" s="30">
        <v>126</v>
      </c>
      <c r="Q75" s="30">
        <v>6</v>
      </c>
    </row>
    <row r="76" spans="1:17">
      <c r="A76" s="29" t="s">
        <v>177</v>
      </c>
      <c r="B76" s="30"/>
      <c r="C76" s="30"/>
      <c r="D76" s="30"/>
      <c r="E76" s="30"/>
      <c r="F76" s="30">
        <v>5</v>
      </c>
      <c r="G76" s="30">
        <v>5</v>
      </c>
      <c r="H76" s="30">
        <v>5</v>
      </c>
      <c r="I76" s="30">
        <v>5</v>
      </c>
      <c r="J76" s="30">
        <v>5</v>
      </c>
      <c r="K76" s="30">
        <v>5</v>
      </c>
      <c r="L76" s="30">
        <v>5</v>
      </c>
      <c r="M76" s="30">
        <v>5</v>
      </c>
      <c r="N76" s="30">
        <v>5</v>
      </c>
      <c r="O76" s="30">
        <v>5</v>
      </c>
      <c r="P76" s="30">
        <v>5</v>
      </c>
      <c r="Q76" s="30">
        <v>126</v>
      </c>
    </row>
    <row r="77" spans="1:17">
      <c r="A77" s="29" t="s">
        <v>178</v>
      </c>
      <c r="B77" s="30"/>
      <c r="C77" s="30"/>
      <c r="D77" s="30"/>
      <c r="E77" s="30"/>
      <c r="F77" s="30">
        <v>40</v>
      </c>
      <c r="G77" s="30">
        <v>40</v>
      </c>
      <c r="H77" s="30">
        <v>40</v>
      </c>
      <c r="I77" s="30">
        <v>40</v>
      </c>
      <c r="J77" s="30">
        <v>40</v>
      </c>
      <c r="K77" s="30">
        <v>40</v>
      </c>
      <c r="L77" s="30">
        <v>40</v>
      </c>
      <c r="M77" s="30">
        <v>40</v>
      </c>
      <c r="N77" s="30">
        <v>40</v>
      </c>
      <c r="O77" s="30">
        <v>40</v>
      </c>
      <c r="P77" s="30">
        <v>40</v>
      </c>
      <c r="Q77" s="30">
        <v>5</v>
      </c>
    </row>
    <row r="78" spans="1:17">
      <c r="A78" s="29" t="s">
        <v>179</v>
      </c>
      <c r="B78" s="30"/>
      <c r="C78" s="30"/>
      <c r="D78" s="30"/>
      <c r="E78" s="30"/>
      <c r="F78" s="30">
        <v>40</v>
      </c>
      <c r="G78" s="30">
        <v>40</v>
      </c>
      <c r="H78" s="30">
        <v>40</v>
      </c>
      <c r="I78" s="30">
        <v>40</v>
      </c>
      <c r="J78" s="30">
        <v>40</v>
      </c>
      <c r="K78" s="30">
        <v>40</v>
      </c>
      <c r="L78" s="30">
        <v>40</v>
      </c>
      <c r="M78" s="30">
        <v>40</v>
      </c>
      <c r="N78" s="30">
        <v>40</v>
      </c>
      <c r="O78" s="30">
        <v>40</v>
      </c>
      <c r="P78" s="30">
        <v>40</v>
      </c>
      <c r="Q78" s="30">
        <v>40</v>
      </c>
    </row>
    <row r="79" spans="1:17">
      <c r="A79" s="29" t="s">
        <v>180</v>
      </c>
      <c r="B79" s="30"/>
      <c r="C79" s="30"/>
      <c r="D79" s="30"/>
      <c r="E79" s="30"/>
      <c r="F79" s="30">
        <v>34.375</v>
      </c>
      <c r="G79" s="30">
        <v>34.375</v>
      </c>
      <c r="H79" s="30">
        <v>34.375</v>
      </c>
      <c r="I79" s="30">
        <v>34.375</v>
      </c>
      <c r="J79" s="30">
        <v>34.375</v>
      </c>
      <c r="K79" s="30">
        <v>34.375</v>
      </c>
      <c r="L79" s="30">
        <v>34.375</v>
      </c>
      <c r="M79" s="30">
        <v>34.375</v>
      </c>
      <c r="N79" s="30">
        <v>34.375</v>
      </c>
      <c r="O79" s="30">
        <v>34.375</v>
      </c>
      <c r="P79" s="30">
        <v>34.375</v>
      </c>
      <c r="Q79" s="30">
        <v>40</v>
      </c>
    </row>
    <row r="80" spans="1:17">
      <c r="A80" s="29" t="s">
        <v>181</v>
      </c>
      <c r="B80" s="30"/>
      <c r="C80" s="30"/>
      <c r="D80" s="30"/>
      <c r="E80" s="30"/>
      <c r="F80" s="30">
        <v>4.8999999999999995</v>
      </c>
      <c r="G80" s="30">
        <v>4.8999999999999995</v>
      </c>
      <c r="H80" s="30">
        <v>4.8999999999999995</v>
      </c>
      <c r="I80" s="30">
        <v>4.8999999999999995</v>
      </c>
      <c r="J80" s="30">
        <v>4.8999999999999995</v>
      </c>
      <c r="K80" s="30">
        <v>4.8999999999999995</v>
      </c>
      <c r="L80" s="30">
        <v>4.8999999999999995</v>
      </c>
      <c r="M80" s="30">
        <v>4.8999999999999995</v>
      </c>
      <c r="N80" s="30">
        <v>4.8999999999999995</v>
      </c>
      <c r="O80" s="30">
        <v>4.8999999999999995</v>
      </c>
      <c r="P80" s="30">
        <v>4.8999999999999995</v>
      </c>
      <c r="Q80" s="30">
        <v>34.375</v>
      </c>
    </row>
    <row r="81" spans="1:17">
      <c r="A81" s="29" t="s">
        <v>182</v>
      </c>
      <c r="B81" s="30"/>
      <c r="C81" s="30"/>
      <c r="D81" s="30"/>
      <c r="E81" s="30"/>
      <c r="F81" s="30">
        <v>40</v>
      </c>
      <c r="G81" s="30">
        <v>40</v>
      </c>
      <c r="H81" s="30">
        <v>40</v>
      </c>
      <c r="I81" s="30">
        <v>40</v>
      </c>
      <c r="J81" s="30">
        <v>40</v>
      </c>
      <c r="K81" s="30">
        <v>40</v>
      </c>
      <c r="L81" s="30">
        <v>40</v>
      </c>
      <c r="M81" s="30">
        <v>40</v>
      </c>
      <c r="N81" s="30">
        <v>40</v>
      </c>
      <c r="O81" s="30">
        <v>40</v>
      </c>
      <c r="P81" s="30">
        <v>40</v>
      </c>
      <c r="Q81" s="30">
        <v>4.8999999999999995</v>
      </c>
    </row>
    <row r="82" spans="1:17">
      <c r="A82" s="29" t="s">
        <v>183</v>
      </c>
      <c r="B82" s="30"/>
      <c r="C82" s="30"/>
      <c r="D82" s="30"/>
      <c r="E82" s="30"/>
      <c r="F82" s="30">
        <v>40</v>
      </c>
      <c r="G82" s="30">
        <v>40</v>
      </c>
      <c r="H82" s="30">
        <v>40</v>
      </c>
      <c r="I82" s="30">
        <v>40</v>
      </c>
      <c r="J82" s="30">
        <v>40</v>
      </c>
      <c r="K82" s="30">
        <v>40</v>
      </c>
      <c r="L82" s="30">
        <v>40</v>
      </c>
      <c r="M82" s="30">
        <v>40</v>
      </c>
      <c r="N82" s="30">
        <v>40</v>
      </c>
      <c r="O82" s="30">
        <v>40</v>
      </c>
      <c r="P82" s="30">
        <v>40</v>
      </c>
      <c r="Q82" s="30">
        <v>40</v>
      </c>
    </row>
    <row r="83" spans="1:17">
      <c r="A83" s="29" t="s">
        <v>184</v>
      </c>
      <c r="B83" s="30"/>
      <c r="C83" s="30"/>
      <c r="D83" s="30"/>
      <c r="E83" s="30"/>
      <c r="F83" s="30">
        <v>21</v>
      </c>
      <c r="G83" s="30">
        <v>21</v>
      </c>
      <c r="H83" s="30">
        <v>21</v>
      </c>
      <c r="I83" s="30">
        <v>21</v>
      </c>
      <c r="J83" s="30">
        <v>21</v>
      </c>
      <c r="K83" s="30">
        <v>21</v>
      </c>
      <c r="L83" s="30">
        <v>21</v>
      </c>
      <c r="M83" s="30">
        <v>21</v>
      </c>
      <c r="N83" s="30">
        <v>21</v>
      </c>
      <c r="O83" s="30">
        <v>21</v>
      </c>
      <c r="P83" s="30">
        <v>21</v>
      </c>
      <c r="Q83" s="30">
        <v>40</v>
      </c>
    </row>
    <row r="84" spans="1:17">
      <c r="A84" s="29" t="s">
        <v>185</v>
      </c>
      <c r="B84" s="30"/>
      <c r="C84" s="30"/>
      <c r="D84" s="30"/>
      <c r="E84" s="30"/>
      <c r="F84" s="30">
        <v>180</v>
      </c>
      <c r="G84" s="30">
        <v>180</v>
      </c>
      <c r="H84" s="30">
        <v>180</v>
      </c>
      <c r="I84" s="30">
        <v>350</v>
      </c>
      <c r="J84" s="30">
        <v>350</v>
      </c>
      <c r="K84" s="30">
        <v>350</v>
      </c>
      <c r="L84" s="30">
        <v>350</v>
      </c>
      <c r="M84" s="30">
        <v>350</v>
      </c>
      <c r="N84" s="30">
        <v>350</v>
      </c>
      <c r="O84" s="30">
        <v>350</v>
      </c>
      <c r="P84" s="30">
        <v>350</v>
      </c>
      <c r="Q84" s="30">
        <v>21</v>
      </c>
    </row>
    <row r="85" spans="1:17">
      <c r="A85" s="29" t="s">
        <v>186</v>
      </c>
      <c r="B85" s="30"/>
      <c r="C85" s="30"/>
      <c r="D85" s="30"/>
      <c r="E85" s="30"/>
      <c r="F85" s="30">
        <v>40</v>
      </c>
      <c r="G85" s="30">
        <v>40</v>
      </c>
      <c r="H85" s="30">
        <v>40</v>
      </c>
      <c r="I85" s="30">
        <v>40</v>
      </c>
      <c r="J85" s="30">
        <v>40</v>
      </c>
      <c r="K85" s="30">
        <v>40</v>
      </c>
      <c r="L85" s="30">
        <v>40</v>
      </c>
      <c r="M85" s="30">
        <v>40</v>
      </c>
      <c r="N85" s="30">
        <v>40</v>
      </c>
      <c r="O85" s="30">
        <v>40</v>
      </c>
      <c r="P85" s="30">
        <v>40</v>
      </c>
      <c r="Q85" s="30">
        <v>550</v>
      </c>
    </row>
    <row r="86" spans="1:17">
      <c r="A86" s="29" t="s">
        <v>187</v>
      </c>
      <c r="B86" s="30"/>
      <c r="C86" s="30"/>
      <c r="D86" s="30"/>
      <c r="E86" s="30"/>
      <c r="F86" s="30">
        <v>150</v>
      </c>
      <c r="G86" s="30">
        <v>150</v>
      </c>
      <c r="H86" s="30">
        <v>150</v>
      </c>
      <c r="I86" s="30">
        <v>150</v>
      </c>
      <c r="J86" s="30">
        <v>150</v>
      </c>
      <c r="K86" s="30">
        <v>150</v>
      </c>
      <c r="L86" s="30">
        <v>150</v>
      </c>
      <c r="M86" s="30">
        <v>150</v>
      </c>
      <c r="N86" s="30">
        <v>150</v>
      </c>
      <c r="O86" s="30">
        <v>150</v>
      </c>
      <c r="P86" s="30">
        <v>150</v>
      </c>
      <c r="Q86" s="30">
        <v>40</v>
      </c>
    </row>
    <row r="87" spans="1:17">
      <c r="A87" s="29" t="s">
        <v>188</v>
      </c>
      <c r="B87" s="30"/>
      <c r="C87" s="30"/>
      <c r="D87" s="30"/>
      <c r="E87" s="30"/>
      <c r="F87" s="30">
        <v>1.65</v>
      </c>
      <c r="G87" s="30">
        <v>1.65</v>
      </c>
      <c r="H87" s="30">
        <v>1.65</v>
      </c>
      <c r="I87" s="30">
        <v>1.65</v>
      </c>
      <c r="J87" s="30">
        <v>1.65</v>
      </c>
      <c r="K87" s="30">
        <v>1.65</v>
      </c>
      <c r="L87" s="30">
        <v>1.65</v>
      </c>
      <c r="M87" s="30">
        <v>1.65</v>
      </c>
      <c r="N87" s="30">
        <v>1.65</v>
      </c>
      <c r="O87" s="30">
        <v>1.65</v>
      </c>
      <c r="P87" s="30">
        <v>1.65</v>
      </c>
      <c r="Q87" s="30">
        <v>150</v>
      </c>
    </row>
    <row r="88" spans="1:17">
      <c r="A88" s="29" t="s">
        <v>189</v>
      </c>
      <c r="B88" s="30"/>
      <c r="C88" s="30"/>
      <c r="D88" s="30"/>
      <c r="E88" s="30"/>
      <c r="F88" s="30">
        <v>40</v>
      </c>
      <c r="G88" s="30">
        <v>40</v>
      </c>
      <c r="H88" s="30">
        <v>40</v>
      </c>
      <c r="I88" s="30">
        <v>40</v>
      </c>
      <c r="J88" s="30">
        <v>40</v>
      </c>
      <c r="K88" s="30">
        <v>40</v>
      </c>
      <c r="L88" s="30">
        <v>40</v>
      </c>
      <c r="M88" s="30">
        <v>40</v>
      </c>
      <c r="N88" s="30">
        <v>40</v>
      </c>
      <c r="O88" s="30">
        <v>40</v>
      </c>
      <c r="P88" s="30">
        <v>40</v>
      </c>
      <c r="Q88" s="30">
        <v>1.65</v>
      </c>
    </row>
    <row r="89" spans="1:17">
      <c r="A89" s="29" t="s">
        <v>190</v>
      </c>
      <c r="B89" s="30"/>
      <c r="C89" s="30"/>
      <c r="D89" s="30"/>
      <c r="E89" s="30"/>
      <c r="F89" s="30">
        <v>21</v>
      </c>
      <c r="G89" s="30">
        <v>84</v>
      </c>
      <c r="H89" s="30">
        <v>84</v>
      </c>
      <c r="I89" s="30">
        <v>84</v>
      </c>
      <c r="J89" s="30">
        <v>84</v>
      </c>
      <c r="K89" s="30">
        <v>84</v>
      </c>
      <c r="L89" s="30">
        <v>84</v>
      </c>
      <c r="M89" s="30">
        <v>84</v>
      </c>
      <c r="N89" s="30">
        <v>84</v>
      </c>
      <c r="O89" s="30">
        <v>84</v>
      </c>
      <c r="P89" s="30">
        <v>84</v>
      </c>
      <c r="Q89" s="30">
        <v>40</v>
      </c>
    </row>
    <row r="90" spans="1:17">
      <c r="A90" s="29" t="s">
        <v>191</v>
      </c>
      <c r="B90" s="30"/>
      <c r="C90" s="30"/>
      <c r="D90" s="30"/>
      <c r="E90" s="30"/>
      <c r="F90" s="30">
        <v>1.65</v>
      </c>
      <c r="G90" s="30">
        <v>1.65</v>
      </c>
      <c r="H90" s="30">
        <v>1.65</v>
      </c>
      <c r="I90" s="30">
        <v>1.65</v>
      </c>
      <c r="J90" s="30">
        <v>1.65</v>
      </c>
      <c r="K90" s="30">
        <v>1.65</v>
      </c>
      <c r="L90" s="30">
        <v>1.65</v>
      </c>
      <c r="M90" s="30">
        <v>1.65</v>
      </c>
      <c r="N90" s="30">
        <v>1.65</v>
      </c>
      <c r="O90" s="30">
        <v>1.65</v>
      </c>
      <c r="P90" s="30">
        <v>1.65</v>
      </c>
      <c r="Q90" s="30">
        <v>84</v>
      </c>
    </row>
    <row r="91" spans="1:17">
      <c r="A91" s="29" t="s">
        <v>192</v>
      </c>
      <c r="B91" s="30"/>
      <c r="C91" s="30"/>
      <c r="D91" s="30"/>
      <c r="E91" s="30"/>
      <c r="F91" s="30">
        <v>40</v>
      </c>
      <c r="G91" s="30">
        <v>40</v>
      </c>
      <c r="H91" s="30">
        <v>40</v>
      </c>
      <c r="I91" s="30">
        <v>40</v>
      </c>
      <c r="J91" s="30">
        <v>40</v>
      </c>
      <c r="K91" s="30">
        <v>40</v>
      </c>
      <c r="L91" s="30">
        <v>40</v>
      </c>
      <c r="M91" s="30">
        <v>40</v>
      </c>
      <c r="N91" s="30">
        <v>40</v>
      </c>
      <c r="O91" s="30">
        <v>40</v>
      </c>
      <c r="P91" s="30">
        <v>40</v>
      </c>
      <c r="Q91" s="30">
        <v>1.65</v>
      </c>
    </row>
    <row r="92" spans="1:17">
      <c r="A92" s="29" t="s">
        <v>193</v>
      </c>
      <c r="B92" s="30"/>
      <c r="C92" s="30"/>
      <c r="D92" s="30"/>
      <c r="E92" s="30"/>
      <c r="F92" s="30">
        <v>150</v>
      </c>
      <c r="G92" s="30">
        <v>150</v>
      </c>
      <c r="H92" s="30">
        <v>150</v>
      </c>
      <c r="I92" s="30">
        <v>150</v>
      </c>
      <c r="J92" s="30">
        <v>150</v>
      </c>
      <c r="K92" s="30">
        <v>150</v>
      </c>
      <c r="L92" s="30">
        <v>150</v>
      </c>
      <c r="M92" s="30">
        <v>150</v>
      </c>
      <c r="N92" s="30">
        <v>150</v>
      </c>
      <c r="O92" s="30">
        <v>150</v>
      </c>
      <c r="P92" s="30">
        <v>150</v>
      </c>
      <c r="Q92" s="30">
        <v>40</v>
      </c>
    </row>
    <row r="93" spans="1:17">
      <c r="A93" s="29" t="s">
        <v>194</v>
      </c>
      <c r="B93" s="30"/>
      <c r="C93" s="30"/>
      <c r="D93" s="30"/>
      <c r="E93" s="30"/>
      <c r="F93" s="30">
        <v>7.2</v>
      </c>
      <c r="G93" s="30">
        <v>7.2</v>
      </c>
      <c r="H93" s="30">
        <v>7.2</v>
      </c>
      <c r="I93" s="30">
        <v>7.2</v>
      </c>
      <c r="J93" s="30">
        <v>7.2</v>
      </c>
      <c r="K93" s="30">
        <v>7.2</v>
      </c>
      <c r="L93" s="30">
        <v>7.2</v>
      </c>
      <c r="M93" s="30">
        <v>7.2</v>
      </c>
      <c r="N93" s="30">
        <v>7.2</v>
      </c>
      <c r="O93" s="30">
        <v>7.2</v>
      </c>
      <c r="P93" s="30">
        <v>7.2</v>
      </c>
      <c r="Q93" s="30">
        <v>150</v>
      </c>
    </row>
    <row r="94" spans="1:17">
      <c r="A94" s="29" t="s">
        <v>195</v>
      </c>
      <c r="B94" s="30"/>
      <c r="C94" s="30"/>
      <c r="D94" s="30"/>
      <c r="E94" s="30"/>
      <c r="F94" s="30">
        <v>126</v>
      </c>
      <c r="G94" s="30">
        <v>126</v>
      </c>
      <c r="H94" s="30">
        <v>126</v>
      </c>
      <c r="I94" s="30">
        <v>126</v>
      </c>
      <c r="J94" s="30">
        <v>126</v>
      </c>
      <c r="K94" s="30">
        <v>126</v>
      </c>
      <c r="L94" s="30">
        <v>126</v>
      </c>
      <c r="M94" s="30">
        <v>126</v>
      </c>
      <c r="N94" s="30">
        <v>126</v>
      </c>
      <c r="O94" s="30">
        <v>126</v>
      </c>
      <c r="P94" s="30">
        <v>126</v>
      </c>
      <c r="Q94" s="30">
        <v>7.2</v>
      </c>
    </row>
    <row r="95" spans="1:17">
      <c r="A95" s="29" t="s">
        <v>196</v>
      </c>
      <c r="B95" s="30"/>
      <c r="C95" s="30"/>
      <c r="D95" s="30"/>
      <c r="E95" s="30"/>
      <c r="F95" s="30">
        <v>40</v>
      </c>
      <c r="G95" s="30">
        <v>40</v>
      </c>
      <c r="H95" s="30">
        <v>40</v>
      </c>
      <c r="I95" s="30">
        <v>40</v>
      </c>
      <c r="J95" s="30">
        <v>40</v>
      </c>
      <c r="K95" s="30">
        <v>40</v>
      </c>
      <c r="L95" s="30">
        <v>40</v>
      </c>
      <c r="M95" s="30">
        <v>40</v>
      </c>
      <c r="N95" s="30">
        <v>40</v>
      </c>
      <c r="O95" s="30">
        <v>40</v>
      </c>
      <c r="P95" s="30">
        <v>40</v>
      </c>
      <c r="Q95" s="30">
        <v>126</v>
      </c>
    </row>
    <row r="96" spans="1:17">
      <c r="A96" s="29" t="s">
        <v>201</v>
      </c>
      <c r="B96" s="30"/>
      <c r="C96" s="30"/>
      <c r="D96" s="30"/>
      <c r="E96" s="30"/>
      <c r="F96" s="30">
        <v>3</v>
      </c>
      <c r="G96" s="30">
        <v>3</v>
      </c>
      <c r="H96" s="30">
        <v>3</v>
      </c>
      <c r="I96" s="30">
        <v>3</v>
      </c>
      <c r="J96" s="30">
        <v>3</v>
      </c>
      <c r="K96" s="30">
        <v>3</v>
      </c>
      <c r="L96" s="30">
        <v>3</v>
      </c>
      <c r="M96" s="30">
        <v>3</v>
      </c>
      <c r="N96" s="30">
        <v>3</v>
      </c>
      <c r="O96" s="30">
        <v>3</v>
      </c>
      <c r="P96" s="30">
        <v>3</v>
      </c>
      <c r="Q96" s="30">
        <v>40</v>
      </c>
    </row>
    <row r="97" spans="1:17">
      <c r="A97" s="29" t="s">
        <v>202</v>
      </c>
      <c r="B97" s="30"/>
      <c r="C97" s="30"/>
      <c r="D97" s="30"/>
      <c r="E97" s="30"/>
      <c r="F97" s="30">
        <v>20</v>
      </c>
      <c r="G97" s="30">
        <v>20</v>
      </c>
      <c r="H97" s="30">
        <v>20</v>
      </c>
      <c r="I97" s="30">
        <v>20</v>
      </c>
      <c r="J97" s="30">
        <v>20</v>
      </c>
      <c r="K97" s="30">
        <v>20</v>
      </c>
      <c r="L97" s="30">
        <v>20</v>
      </c>
      <c r="M97" s="30">
        <v>20</v>
      </c>
      <c r="N97" s="30">
        <v>20</v>
      </c>
      <c r="O97" s="30">
        <v>20</v>
      </c>
      <c r="P97" s="30">
        <v>20</v>
      </c>
      <c r="Q97" s="30">
        <v>3</v>
      </c>
    </row>
    <row r="98" spans="1:17">
      <c r="A98" s="29" t="s">
        <v>203</v>
      </c>
      <c r="B98" s="30"/>
      <c r="C98" s="30"/>
      <c r="D98" s="30"/>
      <c r="E98" s="30"/>
      <c r="F98" s="30"/>
      <c r="G98" s="30">
        <v>10.78</v>
      </c>
      <c r="H98" s="30">
        <v>10.78</v>
      </c>
      <c r="I98" s="30">
        <v>10.78</v>
      </c>
      <c r="J98" s="30">
        <v>10.78</v>
      </c>
      <c r="K98" s="30">
        <v>10.78</v>
      </c>
      <c r="L98" s="30">
        <v>10.78</v>
      </c>
      <c r="M98" s="30">
        <v>10.78</v>
      </c>
      <c r="N98" s="30">
        <v>10.78</v>
      </c>
      <c r="O98" s="30">
        <v>10.78</v>
      </c>
      <c r="P98" s="30">
        <v>10.78</v>
      </c>
      <c r="Q98" s="30">
        <v>120</v>
      </c>
    </row>
    <row r="99" spans="1:17">
      <c r="A99" s="29" t="s">
        <v>204</v>
      </c>
      <c r="B99" s="30"/>
      <c r="C99" s="30"/>
      <c r="D99" s="30"/>
      <c r="E99" s="30"/>
      <c r="F99" s="30"/>
      <c r="G99" s="30">
        <v>40</v>
      </c>
      <c r="H99" s="30">
        <v>40</v>
      </c>
      <c r="I99" s="30">
        <v>40</v>
      </c>
      <c r="J99" s="30">
        <v>40</v>
      </c>
      <c r="K99" s="30">
        <v>40</v>
      </c>
      <c r="L99" s="30">
        <v>40</v>
      </c>
      <c r="M99" s="30">
        <v>40</v>
      </c>
      <c r="N99" s="30">
        <v>40</v>
      </c>
      <c r="O99" s="30">
        <v>40</v>
      </c>
      <c r="P99" s="30">
        <v>40</v>
      </c>
      <c r="Q99" s="30">
        <v>10.78</v>
      </c>
    </row>
    <row r="100" spans="1:17">
      <c r="A100" s="29" t="s">
        <v>205</v>
      </c>
      <c r="B100" s="30"/>
      <c r="C100" s="30"/>
      <c r="D100" s="30"/>
      <c r="E100" s="30"/>
      <c r="F100" s="30"/>
      <c r="G100" s="30">
        <v>15</v>
      </c>
      <c r="H100" s="30">
        <v>15</v>
      </c>
      <c r="I100" s="30">
        <v>15</v>
      </c>
      <c r="J100" s="30">
        <v>15</v>
      </c>
      <c r="K100" s="30">
        <v>15</v>
      </c>
      <c r="L100" s="30">
        <v>15</v>
      </c>
      <c r="M100" s="30">
        <v>15</v>
      </c>
      <c r="N100" s="30">
        <v>15</v>
      </c>
      <c r="O100" s="30">
        <v>15</v>
      </c>
      <c r="P100" s="30">
        <v>15</v>
      </c>
      <c r="Q100" s="30">
        <v>40</v>
      </c>
    </row>
    <row r="101" spans="1:17">
      <c r="A101" s="29" t="s">
        <v>206</v>
      </c>
      <c r="B101" s="30"/>
      <c r="C101" s="30"/>
      <c r="D101" s="30"/>
      <c r="E101" s="30"/>
      <c r="F101" s="30"/>
      <c r="G101" s="30">
        <v>20</v>
      </c>
      <c r="H101" s="30">
        <v>20</v>
      </c>
      <c r="I101" s="30">
        <v>20</v>
      </c>
      <c r="J101" s="30">
        <v>20</v>
      </c>
      <c r="K101" s="30">
        <v>20</v>
      </c>
      <c r="L101" s="30">
        <v>20</v>
      </c>
      <c r="M101" s="30">
        <v>20</v>
      </c>
      <c r="N101" s="30">
        <v>20</v>
      </c>
      <c r="O101" s="30">
        <v>20</v>
      </c>
      <c r="P101" s="30">
        <v>20</v>
      </c>
      <c r="Q101" s="30">
        <v>15</v>
      </c>
    </row>
    <row r="102" spans="1:17">
      <c r="A102" s="29" t="s">
        <v>207</v>
      </c>
      <c r="B102" s="30"/>
      <c r="C102" s="30"/>
      <c r="D102" s="30"/>
      <c r="E102" s="30"/>
      <c r="F102" s="30"/>
      <c r="G102" s="30">
        <v>2.5</v>
      </c>
      <c r="H102" s="30">
        <v>2.5</v>
      </c>
      <c r="I102" s="30">
        <v>2.5</v>
      </c>
      <c r="J102" s="30">
        <v>2.5</v>
      </c>
      <c r="K102" s="30">
        <v>2.5</v>
      </c>
      <c r="L102" s="30">
        <v>2.5</v>
      </c>
      <c r="M102" s="30">
        <v>2.5</v>
      </c>
      <c r="N102" s="30">
        <v>2.5</v>
      </c>
      <c r="O102" s="30">
        <v>2.5</v>
      </c>
      <c r="P102" s="30">
        <v>2.5</v>
      </c>
      <c r="Q102" s="30">
        <v>20</v>
      </c>
    </row>
    <row r="103" spans="1:17">
      <c r="A103" s="29" t="s">
        <v>208</v>
      </c>
      <c r="B103" s="30"/>
      <c r="C103" s="30"/>
      <c r="D103" s="30"/>
      <c r="E103" s="30"/>
      <c r="F103" s="30"/>
      <c r="G103" s="30">
        <v>50</v>
      </c>
      <c r="H103" s="30">
        <v>50</v>
      </c>
      <c r="I103" s="30">
        <v>50</v>
      </c>
      <c r="J103" s="30">
        <v>50</v>
      </c>
      <c r="K103" s="30">
        <v>50</v>
      </c>
      <c r="L103" s="30">
        <v>50</v>
      </c>
      <c r="M103" s="30">
        <v>50</v>
      </c>
      <c r="N103" s="30">
        <v>50</v>
      </c>
      <c r="O103" s="30">
        <v>50</v>
      </c>
      <c r="P103" s="30">
        <v>50</v>
      </c>
      <c r="Q103" s="30">
        <v>2.5</v>
      </c>
    </row>
    <row r="104" spans="1:17">
      <c r="A104" s="29" t="s">
        <v>209</v>
      </c>
      <c r="B104" s="30"/>
      <c r="C104" s="30"/>
      <c r="D104" s="30"/>
      <c r="E104" s="30"/>
      <c r="F104" s="30"/>
      <c r="G104" s="30">
        <v>40</v>
      </c>
      <c r="H104" s="30">
        <v>40</v>
      </c>
      <c r="I104" s="30">
        <v>40</v>
      </c>
      <c r="J104" s="30">
        <v>40</v>
      </c>
      <c r="K104" s="30">
        <v>40</v>
      </c>
      <c r="L104" s="30">
        <v>40</v>
      </c>
      <c r="M104" s="30">
        <v>40</v>
      </c>
      <c r="N104" s="30">
        <v>40</v>
      </c>
      <c r="O104" s="30">
        <v>40</v>
      </c>
      <c r="P104" s="30">
        <v>40</v>
      </c>
      <c r="Q104" s="30">
        <v>50</v>
      </c>
    </row>
    <row r="105" spans="1:17">
      <c r="A105" s="29" t="s">
        <v>210</v>
      </c>
      <c r="B105" s="30"/>
      <c r="C105" s="30"/>
      <c r="D105" s="30"/>
      <c r="E105" s="30"/>
      <c r="F105" s="30"/>
      <c r="G105" s="30">
        <v>2.5</v>
      </c>
      <c r="H105" s="30">
        <v>2.5</v>
      </c>
      <c r="I105" s="30">
        <v>2.5</v>
      </c>
      <c r="J105" s="30">
        <v>2.5</v>
      </c>
      <c r="K105" s="30">
        <v>2.5</v>
      </c>
      <c r="L105" s="30">
        <v>2.5</v>
      </c>
      <c r="M105" s="30">
        <v>2.5</v>
      </c>
      <c r="N105" s="30">
        <v>2.5</v>
      </c>
      <c r="O105" s="30">
        <v>2.5</v>
      </c>
      <c r="P105" s="30">
        <v>2.5</v>
      </c>
      <c r="Q105" s="30">
        <v>40</v>
      </c>
    </row>
    <row r="106" spans="1:17">
      <c r="A106" s="29" t="s">
        <v>211</v>
      </c>
      <c r="B106" s="30"/>
      <c r="C106" s="30"/>
      <c r="D106" s="30"/>
      <c r="E106" s="30"/>
      <c r="F106" s="30"/>
      <c r="G106" s="30">
        <v>40</v>
      </c>
      <c r="H106" s="30">
        <v>40</v>
      </c>
      <c r="I106" s="30">
        <v>40</v>
      </c>
      <c r="J106" s="30">
        <v>40</v>
      </c>
      <c r="K106" s="30">
        <v>40</v>
      </c>
      <c r="L106" s="30">
        <v>40</v>
      </c>
      <c r="M106" s="30">
        <v>40</v>
      </c>
      <c r="N106" s="30">
        <v>40</v>
      </c>
      <c r="O106" s="30">
        <v>40</v>
      </c>
      <c r="P106" s="30">
        <v>40</v>
      </c>
      <c r="Q106" s="30">
        <v>2.5</v>
      </c>
    </row>
    <row r="107" spans="1:17">
      <c r="A107" s="29" t="s">
        <v>212</v>
      </c>
      <c r="B107" s="30"/>
      <c r="C107" s="30"/>
      <c r="D107" s="30"/>
      <c r="E107" s="30"/>
      <c r="F107" s="30"/>
      <c r="G107" s="30">
        <v>40</v>
      </c>
      <c r="H107" s="30">
        <v>40</v>
      </c>
      <c r="I107" s="30">
        <v>40</v>
      </c>
      <c r="J107" s="30">
        <v>40</v>
      </c>
      <c r="K107" s="30">
        <v>40</v>
      </c>
      <c r="L107" s="30">
        <v>40</v>
      </c>
      <c r="M107" s="30">
        <v>40</v>
      </c>
      <c r="N107" s="30">
        <v>40</v>
      </c>
      <c r="O107" s="30">
        <v>40</v>
      </c>
      <c r="P107" s="30">
        <v>40</v>
      </c>
      <c r="Q107" s="30">
        <v>40</v>
      </c>
    </row>
    <row r="108" spans="1:17">
      <c r="A108" s="29" t="s">
        <v>213</v>
      </c>
      <c r="B108" s="30"/>
      <c r="C108" s="30"/>
      <c r="D108" s="30"/>
      <c r="E108" s="30"/>
      <c r="F108" s="30"/>
      <c r="G108" s="30">
        <v>2.5</v>
      </c>
      <c r="H108" s="30">
        <v>2.5</v>
      </c>
      <c r="I108" s="30">
        <v>2.5</v>
      </c>
      <c r="J108" s="30">
        <v>2.5</v>
      </c>
      <c r="K108" s="30">
        <v>2.5</v>
      </c>
      <c r="L108" s="30">
        <v>2.5</v>
      </c>
      <c r="M108" s="30">
        <v>2.5</v>
      </c>
      <c r="N108" s="30">
        <v>2.5</v>
      </c>
      <c r="O108" s="30">
        <v>2.5</v>
      </c>
      <c r="P108" s="30">
        <v>2.5</v>
      </c>
      <c r="Q108" s="30">
        <v>40</v>
      </c>
    </row>
    <row r="109" spans="1:17">
      <c r="A109" s="29" t="s">
        <v>214</v>
      </c>
      <c r="B109" s="30"/>
      <c r="C109" s="30"/>
      <c r="D109" s="30"/>
      <c r="E109" s="30"/>
      <c r="F109" s="30"/>
      <c r="G109" s="30">
        <v>40</v>
      </c>
      <c r="H109" s="30">
        <v>40</v>
      </c>
      <c r="I109" s="30">
        <v>40</v>
      </c>
      <c r="J109" s="30">
        <v>40</v>
      </c>
      <c r="K109" s="30">
        <v>40</v>
      </c>
      <c r="L109" s="30">
        <v>40</v>
      </c>
      <c r="M109" s="30">
        <v>40</v>
      </c>
      <c r="N109" s="30">
        <v>40</v>
      </c>
      <c r="O109" s="30">
        <v>40</v>
      </c>
      <c r="P109" s="30">
        <v>40</v>
      </c>
      <c r="Q109" s="30">
        <v>2.5</v>
      </c>
    </row>
    <row r="110" spans="1:17">
      <c r="A110" s="29" t="s">
        <v>215</v>
      </c>
      <c r="B110" s="30"/>
      <c r="C110" s="30"/>
      <c r="D110" s="30"/>
      <c r="E110" s="30"/>
      <c r="F110" s="30"/>
      <c r="G110" s="30">
        <v>40</v>
      </c>
      <c r="H110" s="30">
        <v>40</v>
      </c>
      <c r="I110" s="30">
        <v>40</v>
      </c>
      <c r="J110" s="30">
        <v>40</v>
      </c>
      <c r="K110" s="30">
        <v>40</v>
      </c>
      <c r="L110" s="30">
        <v>40</v>
      </c>
      <c r="M110" s="30">
        <v>40</v>
      </c>
      <c r="N110" s="30">
        <v>40</v>
      </c>
      <c r="O110" s="30">
        <v>40</v>
      </c>
      <c r="P110" s="30">
        <v>40</v>
      </c>
      <c r="Q110" s="30">
        <v>40</v>
      </c>
    </row>
    <row r="111" spans="1:17">
      <c r="A111" s="29" t="s">
        <v>216</v>
      </c>
      <c r="B111" s="30"/>
      <c r="C111" s="30"/>
      <c r="D111" s="30"/>
      <c r="E111" s="30"/>
      <c r="F111" s="30"/>
      <c r="G111" s="30">
        <v>40</v>
      </c>
      <c r="H111" s="30">
        <v>40</v>
      </c>
      <c r="I111" s="30">
        <v>40</v>
      </c>
      <c r="J111" s="30">
        <v>40</v>
      </c>
      <c r="K111" s="30">
        <v>40</v>
      </c>
      <c r="L111" s="30">
        <v>40</v>
      </c>
      <c r="M111" s="30">
        <v>40</v>
      </c>
      <c r="N111" s="30">
        <v>40</v>
      </c>
      <c r="O111" s="30">
        <v>40</v>
      </c>
      <c r="P111" s="30">
        <v>40</v>
      </c>
      <c r="Q111" s="30">
        <v>40</v>
      </c>
    </row>
    <row r="112" spans="1:17">
      <c r="A112" s="29" t="s">
        <v>217</v>
      </c>
      <c r="B112" s="30"/>
      <c r="C112" s="30"/>
      <c r="D112" s="30"/>
      <c r="E112" s="30"/>
      <c r="F112" s="30"/>
      <c r="G112" s="30">
        <v>40</v>
      </c>
      <c r="H112" s="30">
        <v>40</v>
      </c>
      <c r="I112" s="30">
        <v>40</v>
      </c>
      <c r="J112" s="30">
        <v>40</v>
      </c>
      <c r="K112" s="30">
        <v>40</v>
      </c>
      <c r="L112" s="30">
        <v>40</v>
      </c>
      <c r="M112" s="30">
        <v>40</v>
      </c>
      <c r="N112" s="30">
        <v>40</v>
      </c>
      <c r="O112" s="30">
        <v>40</v>
      </c>
      <c r="P112" s="30">
        <v>40</v>
      </c>
      <c r="Q112" s="30">
        <v>40</v>
      </c>
    </row>
    <row r="113" spans="1:17">
      <c r="A113" s="29" t="s">
        <v>218</v>
      </c>
      <c r="B113" s="30"/>
      <c r="C113" s="30"/>
      <c r="D113" s="30"/>
      <c r="E113" s="30"/>
      <c r="F113" s="30"/>
      <c r="G113" s="30">
        <v>40</v>
      </c>
      <c r="H113" s="30">
        <v>40</v>
      </c>
      <c r="I113" s="30">
        <v>40</v>
      </c>
      <c r="J113" s="30">
        <v>40</v>
      </c>
      <c r="K113" s="30">
        <v>40</v>
      </c>
      <c r="L113" s="30">
        <v>40</v>
      </c>
      <c r="M113" s="30">
        <v>40</v>
      </c>
      <c r="N113" s="30">
        <v>40</v>
      </c>
      <c r="O113" s="30">
        <v>40</v>
      </c>
      <c r="P113" s="30">
        <v>40</v>
      </c>
      <c r="Q113" s="30">
        <v>40</v>
      </c>
    </row>
    <row r="114" spans="1:17">
      <c r="A114" s="29" t="s">
        <v>219</v>
      </c>
      <c r="B114" s="30"/>
      <c r="C114" s="30"/>
      <c r="D114" s="30"/>
      <c r="E114" s="30"/>
      <c r="F114" s="30"/>
      <c r="G114" s="30">
        <v>40</v>
      </c>
      <c r="H114" s="30">
        <v>40</v>
      </c>
      <c r="I114" s="30">
        <v>40</v>
      </c>
      <c r="J114" s="30">
        <v>40</v>
      </c>
      <c r="K114" s="30">
        <v>40</v>
      </c>
      <c r="L114" s="30">
        <v>40</v>
      </c>
      <c r="M114" s="30">
        <v>40</v>
      </c>
      <c r="N114" s="30">
        <v>40</v>
      </c>
      <c r="O114" s="30">
        <v>40</v>
      </c>
      <c r="P114" s="30">
        <v>40</v>
      </c>
      <c r="Q114" s="30">
        <v>40</v>
      </c>
    </row>
    <row r="115" spans="1:17">
      <c r="A115" s="29" t="s">
        <v>220</v>
      </c>
      <c r="B115" s="30"/>
      <c r="C115" s="30"/>
      <c r="D115" s="30"/>
      <c r="E115" s="30"/>
      <c r="F115" s="30"/>
      <c r="G115" s="30">
        <v>12.5</v>
      </c>
      <c r="H115" s="30">
        <v>12.5</v>
      </c>
      <c r="I115" s="30">
        <v>12.5</v>
      </c>
      <c r="J115" s="30">
        <v>12.5</v>
      </c>
      <c r="K115" s="30">
        <v>12.5</v>
      </c>
      <c r="L115" s="30">
        <v>12.5</v>
      </c>
      <c r="M115" s="30">
        <v>12.5</v>
      </c>
      <c r="N115" s="30">
        <v>12.5</v>
      </c>
      <c r="O115" s="30">
        <v>12.5</v>
      </c>
      <c r="P115" s="30">
        <v>12.5</v>
      </c>
      <c r="Q115" s="30">
        <v>40</v>
      </c>
    </row>
    <row r="116" spans="1:17">
      <c r="A116" s="29" t="s">
        <v>222</v>
      </c>
      <c r="B116" s="30"/>
      <c r="C116" s="30"/>
      <c r="D116" s="30"/>
      <c r="E116" s="30"/>
      <c r="F116" s="30"/>
      <c r="G116" s="30">
        <v>150</v>
      </c>
      <c r="H116" s="30">
        <v>150</v>
      </c>
      <c r="I116" s="30">
        <v>150</v>
      </c>
      <c r="J116" s="30">
        <v>150</v>
      </c>
      <c r="K116" s="30">
        <v>150</v>
      </c>
      <c r="L116" s="30">
        <v>150</v>
      </c>
      <c r="M116" s="30">
        <v>150</v>
      </c>
      <c r="N116" s="30">
        <v>150</v>
      </c>
      <c r="O116" s="30">
        <v>150</v>
      </c>
      <c r="P116" s="30">
        <v>150</v>
      </c>
      <c r="Q116" s="30">
        <v>12.5</v>
      </c>
    </row>
    <row r="117" spans="1:17">
      <c r="A117" s="29" t="s">
        <v>223</v>
      </c>
      <c r="B117" s="30"/>
      <c r="C117" s="30"/>
      <c r="D117" s="30"/>
      <c r="E117" s="30"/>
      <c r="F117" s="30"/>
      <c r="G117" s="30">
        <v>3</v>
      </c>
      <c r="H117" s="30">
        <v>3</v>
      </c>
      <c r="I117" s="30">
        <v>3</v>
      </c>
      <c r="J117" s="30">
        <v>3</v>
      </c>
      <c r="K117" s="30">
        <v>3</v>
      </c>
      <c r="L117" s="30">
        <v>3</v>
      </c>
      <c r="M117" s="30">
        <v>3</v>
      </c>
      <c r="N117" s="30">
        <v>3</v>
      </c>
      <c r="O117" s="30">
        <v>3</v>
      </c>
      <c r="P117" s="30">
        <v>3</v>
      </c>
      <c r="Q117" s="30">
        <v>150</v>
      </c>
    </row>
    <row r="118" spans="1:17">
      <c r="A118" s="29" t="s">
        <v>224</v>
      </c>
      <c r="B118" s="30"/>
      <c r="C118" s="30"/>
      <c r="D118" s="30"/>
      <c r="E118" s="30"/>
      <c r="F118" s="30"/>
      <c r="G118" s="30">
        <v>40</v>
      </c>
      <c r="H118" s="30">
        <v>40</v>
      </c>
      <c r="I118" s="30">
        <v>40</v>
      </c>
      <c r="J118" s="30">
        <v>40</v>
      </c>
      <c r="K118" s="30">
        <v>40</v>
      </c>
      <c r="L118" s="30">
        <v>40</v>
      </c>
      <c r="M118" s="30">
        <v>40</v>
      </c>
      <c r="N118" s="30">
        <v>40</v>
      </c>
      <c r="O118" s="30">
        <v>40</v>
      </c>
      <c r="P118" s="30">
        <v>40</v>
      </c>
      <c r="Q118" s="30">
        <v>0</v>
      </c>
    </row>
    <row r="119" spans="1:17">
      <c r="A119" s="29" t="s">
        <v>225</v>
      </c>
      <c r="B119" s="30"/>
      <c r="C119" s="30"/>
      <c r="D119" s="30"/>
      <c r="E119" s="30"/>
      <c r="F119" s="30"/>
      <c r="G119" s="30">
        <v>2.9</v>
      </c>
      <c r="H119" s="30">
        <v>2.9</v>
      </c>
      <c r="I119" s="30">
        <v>2.9</v>
      </c>
      <c r="J119" s="30">
        <v>2.9</v>
      </c>
      <c r="K119" s="30">
        <v>2.9</v>
      </c>
      <c r="L119" s="30">
        <v>2.9</v>
      </c>
      <c r="M119" s="30">
        <v>2.9</v>
      </c>
      <c r="N119" s="30">
        <v>2.9</v>
      </c>
      <c r="O119" s="30">
        <v>2.9</v>
      </c>
      <c r="P119" s="30">
        <v>2.9</v>
      </c>
      <c r="Q119" s="30">
        <v>40</v>
      </c>
    </row>
    <row r="120" spans="1:17">
      <c r="A120" s="29" t="s">
        <v>226</v>
      </c>
      <c r="B120" s="30"/>
      <c r="C120" s="30"/>
      <c r="D120" s="30"/>
      <c r="E120" s="30"/>
      <c r="F120" s="30"/>
      <c r="G120" s="30">
        <v>3.8</v>
      </c>
      <c r="H120" s="30">
        <v>3.8</v>
      </c>
      <c r="I120" s="30">
        <v>3.8</v>
      </c>
      <c r="J120" s="30">
        <v>3.8</v>
      </c>
      <c r="K120" s="30">
        <v>3.8</v>
      </c>
      <c r="L120" s="30">
        <v>3.8</v>
      </c>
      <c r="M120" s="30">
        <v>3.8</v>
      </c>
      <c r="N120" s="30">
        <v>3.8</v>
      </c>
      <c r="O120" s="30">
        <v>3.8</v>
      </c>
      <c r="P120" s="30">
        <v>3.8</v>
      </c>
      <c r="Q120" s="30">
        <v>2.9</v>
      </c>
    </row>
    <row r="121" spans="1:17">
      <c r="A121" s="29" t="s">
        <v>227</v>
      </c>
      <c r="B121" s="30"/>
      <c r="C121" s="30"/>
      <c r="D121" s="30"/>
      <c r="E121" s="30"/>
      <c r="F121" s="30"/>
      <c r="G121" s="30">
        <v>4.8</v>
      </c>
      <c r="H121" s="30">
        <v>4.8</v>
      </c>
      <c r="I121" s="30">
        <v>4.8</v>
      </c>
      <c r="J121" s="30">
        <v>4.8</v>
      </c>
      <c r="K121" s="30">
        <v>4.8</v>
      </c>
      <c r="L121" s="30">
        <v>4.8</v>
      </c>
      <c r="M121" s="30">
        <v>4.8</v>
      </c>
      <c r="N121" s="30">
        <v>4.8</v>
      </c>
      <c r="O121" s="30">
        <v>4.8</v>
      </c>
      <c r="P121" s="30">
        <v>4.8</v>
      </c>
      <c r="Q121" s="30">
        <v>3.8</v>
      </c>
    </row>
    <row r="122" spans="1:17">
      <c r="A122" s="29" t="s">
        <v>228</v>
      </c>
      <c r="B122" s="30"/>
      <c r="C122" s="30"/>
      <c r="D122" s="30"/>
      <c r="E122" s="30"/>
      <c r="F122" s="30"/>
      <c r="G122" s="30">
        <v>40</v>
      </c>
      <c r="H122" s="30">
        <v>40</v>
      </c>
      <c r="I122" s="30">
        <v>40</v>
      </c>
      <c r="J122" s="30">
        <v>40</v>
      </c>
      <c r="K122" s="30">
        <v>40</v>
      </c>
      <c r="L122" s="30">
        <v>40</v>
      </c>
      <c r="M122" s="30">
        <v>40</v>
      </c>
      <c r="N122" s="30">
        <v>40</v>
      </c>
      <c r="O122" s="30">
        <v>40</v>
      </c>
      <c r="P122" s="30">
        <v>40</v>
      </c>
      <c r="Q122" s="30">
        <v>4.8</v>
      </c>
    </row>
    <row r="123" spans="1:17">
      <c r="A123" s="29" t="s">
        <v>229</v>
      </c>
      <c r="B123" s="30"/>
      <c r="C123" s="30"/>
      <c r="D123" s="30"/>
      <c r="E123" s="30"/>
      <c r="F123" s="30"/>
      <c r="G123" s="30">
        <v>40</v>
      </c>
      <c r="H123" s="30">
        <v>40</v>
      </c>
      <c r="I123" s="30">
        <v>40</v>
      </c>
      <c r="J123" s="30">
        <v>40</v>
      </c>
      <c r="K123" s="30">
        <v>40</v>
      </c>
      <c r="L123" s="30">
        <v>40</v>
      </c>
      <c r="M123" s="30">
        <v>40</v>
      </c>
      <c r="N123" s="30">
        <v>40</v>
      </c>
      <c r="O123" s="30">
        <v>40</v>
      </c>
      <c r="P123" s="30">
        <v>40</v>
      </c>
      <c r="Q123" s="30">
        <v>40</v>
      </c>
    </row>
    <row r="124" spans="1:17">
      <c r="A124" s="29" t="s">
        <v>241</v>
      </c>
      <c r="B124" s="30"/>
      <c r="C124" s="30"/>
      <c r="D124" s="30"/>
      <c r="E124" s="30"/>
      <c r="F124" s="30"/>
      <c r="G124" s="30">
        <v>40</v>
      </c>
      <c r="H124" s="30">
        <v>40</v>
      </c>
      <c r="I124" s="30">
        <v>40</v>
      </c>
      <c r="J124" s="30">
        <v>40</v>
      </c>
      <c r="K124" s="30">
        <v>40</v>
      </c>
      <c r="L124" s="30">
        <v>40</v>
      </c>
      <c r="M124" s="30">
        <v>40</v>
      </c>
      <c r="N124" s="30">
        <v>40</v>
      </c>
      <c r="O124" s="30">
        <v>40</v>
      </c>
      <c r="P124" s="30">
        <v>40</v>
      </c>
      <c r="Q124" s="30">
        <v>40</v>
      </c>
    </row>
    <row r="125" spans="1:17">
      <c r="A125" s="29" t="s">
        <v>242</v>
      </c>
      <c r="B125" s="30"/>
      <c r="C125" s="30"/>
      <c r="D125" s="30"/>
      <c r="E125" s="30"/>
      <c r="F125" s="30"/>
      <c r="G125" s="30">
        <v>84</v>
      </c>
      <c r="H125" s="30">
        <v>84</v>
      </c>
      <c r="I125" s="30">
        <v>84</v>
      </c>
      <c r="J125" s="30">
        <v>84</v>
      </c>
      <c r="K125" s="30">
        <v>84</v>
      </c>
      <c r="L125" s="30">
        <v>84</v>
      </c>
      <c r="M125" s="30">
        <v>84</v>
      </c>
      <c r="N125" s="30">
        <v>84</v>
      </c>
      <c r="O125" s="30">
        <v>84</v>
      </c>
      <c r="P125" s="30">
        <v>84</v>
      </c>
      <c r="Q125" s="30">
        <v>40</v>
      </c>
    </row>
    <row r="126" spans="1:17">
      <c r="A126" s="29" t="s">
        <v>243</v>
      </c>
      <c r="B126" s="30"/>
      <c r="C126" s="30"/>
      <c r="D126" s="30"/>
      <c r="E126" s="30"/>
      <c r="F126" s="30"/>
      <c r="G126" s="30">
        <v>21</v>
      </c>
      <c r="H126" s="30">
        <v>21</v>
      </c>
      <c r="I126" s="30">
        <v>21</v>
      </c>
      <c r="J126" s="30">
        <v>21</v>
      </c>
      <c r="K126" s="30">
        <v>21</v>
      </c>
      <c r="L126" s="30">
        <v>21</v>
      </c>
      <c r="M126" s="30">
        <v>21</v>
      </c>
      <c r="N126" s="30">
        <v>21</v>
      </c>
      <c r="O126" s="30">
        <v>21</v>
      </c>
      <c r="P126" s="30">
        <v>21</v>
      </c>
      <c r="Q126" s="30">
        <v>84</v>
      </c>
    </row>
    <row r="127" spans="1:17">
      <c r="A127" s="29" t="s">
        <v>244</v>
      </c>
      <c r="B127" s="30"/>
      <c r="C127" s="30"/>
      <c r="D127" s="30"/>
      <c r="E127" s="30"/>
      <c r="F127" s="30"/>
      <c r="G127" s="30">
        <v>40</v>
      </c>
      <c r="H127" s="30">
        <v>40</v>
      </c>
      <c r="I127" s="30">
        <v>140</v>
      </c>
      <c r="J127" s="30">
        <v>140</v>
      </c>
      <c r="K127" s="30">
        <v>140</v>
      </c>
      <c r="L127" s="30">
        <v>140</v>
      </c>
      <c r="M127" s="30">
        <v>140</v>
      </c>
      <c r="N127" s="30">
        <v>140</v>
      </c>
      <c r="O127" s="30">
        <v>140</v>
      </c>
      <c r="P127" s="30">
        <v>140</v>
      </c>
      <c r="Q127" s="30">
        <v>21</v>
      </c>
    </row>
    <row r="128" spans="1:17">
      <c r="A128" s="29" t="s">
        <v>245</v>
      </c>
      <c r="B128" s="30"/>
      <c r="C128" s="30"/>
      <c r="D128" s="30"/>
      <c r="E128" s="30"/>
      <c r="F128" s="30"/>
      <c r="G128" s="30">
        <v>42</v>
      </c>
      <c r="H128" s="30">
        <v>42</v>
      </c>
      <c r="I128" s="30">
        <v>42</v>
      </c>
      <c r="J128" s="30">
        <v>42</v>
      </c>
      <c r="K128" s="30">
        <v>42</v>
      </c>
      <c r="L128" s="30">
        <v>42</v>
      </c>
      <c r="M128" s="30">
        <v>42</v>
      </c>
      <c r="N128" s="30">
        <v>40</v>
      </c>
      <c r="O128" s="30">
        <v>40</v>
      </c>
      <c r="P128" s="30">
        <v>40</v>
      </c>
      <c r="Q128" s="30">
        <v>140</v>
      </c>
    </row>
    <row r="129" spans="1:17">
      <c r="A129" s="29" t="s">
        <v>246</v>
      </c>
      <c r="B129" s="30"/>
      <c r="C129" s="30"/>
      <c r="D129" s="30"/>
      <c r="E129" s="30"/>
      <c r="F129" s="30"/>
      <c r="G129" s="30">
        <v>40</v>
      </c>
      <c r="H129" s="30">
        <v>40</v>
      </c>
      <c r="I129" s="30">
        <v>40</v>
      </c>
      <c r="J129" s="30">
        <v>40</v>
      </c>
      <c r="K129" s="30">
        <v>40</v>
      </c>
      <c r="L129" s="30">
        <v>40</v>
      </c>
      <c r="M129" s="30">
        <v>40</v>
      </c>
      <c r="N129" s="30">
        <v>42</v>
      </c>
      <c r="O129" s="30">
        <v>42</v>
      </c>
      <c r="P129" s="30">
        <v>42</v>
      </c>
      <c r="Q129" s="30">
        <v>40</v>
      </c>
    </row>
    <row r="130" spans="1:17">
      <c r="A130" s="29" t="s">
        <v>247</v>
      </c>
      <c r="B130" s="30"/>
      <c r="C130" s="30"/>
      <c r="D130" s="30"/>
      <c r="E130" s="30"/>
      <c r="F130" s="30"/>
      <c r="G130" s="30">
        <v>21</v>
      </c>
      <c r="H130" s="30">
        <v>21</v>
      </c>
      <c r="I130" s="30">
        <v>21</v>
      </c>
      <c r="J130" s="30">
        <v>21</v>
      </c>
      <c r="K130" s="30">
        <v>21</v>
      </c>
      <c r="L130" s="30">
        <v>21</v>
      </c>
      <c r="M130" s="30">
        <v>21</v>
      </c>
      <c r="N130" s="30">
        <v>21</v>
      </c>
      <c r="O130" s="30">
        <v>21</v>
      </c>
      <c r="P130" s="30">
        <v>21</v>
      </c>
      <c r="Q130" s="30">
        <v>42</v>
      </c>
    </row>
    <row r="131" spans="1:17">
      <c r="A131" s="29" t="s">
        <v>248</v>
      </c>
      <c r="B131" s="30"/>
      <c r="C131" s="30"/>
      <c r="D131" s="30"/>
      <c r="E131" s="30"/>
      <c r="F131" s="30"/>
      <c r="G131" s="30">
        <v>5</v>
      </c>
      <c r="H131" s="30">
        <v>5</v>
      </c>
      <c r="I131" s="30">
        <v>5</v>
      </c>
      <c r="J131" s="30">
        <v>5</v>
      </c>
      <c r="K131" s="30">
        <v>5</v>
      </c>
      <c r="L131" s="30">
        <v>5</v>
      </c>
      <c r="M131" s="30">
        <v>5</v>
      </c>
      <c r="N131" s="30">
        <v>5</v>
      </c>
      <c r="O131" s="30">
        <v>5</v>
      </c>
      <c r="P131" s="30">
        <v>5</v>
      </c>
      <c r="Q131" s="30">
        <v>40</v>
      </c>
    </row>
    <row r="132" spans="1:17">
      <c r="A132" s="29" t="s">
        <v>249</v>
      </c>
      <c r="B132" s="30"/>
      <c r="C132" s="30"/>
      <c r="D132" s="30"/>
      <c r="E132" s="30"/>
      <c r="F132" s="30"/>
      <c r="G132" s="30">
        <v>5</v>
      </c>
      <c r="H132" s="30">
        <v>5</v>
      </c>
      <c r="I132" s="30">
        <v>5</v>
      </c>
      <c r="J132" s="30">
        <v>5</v>
      </c>
      <c r="K132" s="30">
        <v>5</v>
      </c>
      <c r="L132" s="30">
        <v>5</v>
      </c>
      <c r="M132" s="30">
        <v>5</v>
      </c>
      <c r="N132" s="30">
        <v>5</v>
      </c>
      <c r="O132" s="30">
        <v>5</v>
      </c>
      <c r="P132" s="30">
        <v>5</v>
      </c>
      <c r="Q132" s="30">
        <v>21</v>
      </c>
    </row>
    <row r="133" spans="1:17">
      <c r="A133" s="29" t="s">
        <v>250</v>
      </c>
      <c r="B133" s="30"/>
      <c r="C133" s="30"/>
      <c r="D133" s="30"/>
      <c r="E133" s="30"/>
      <c r="F133" s="30"/>
      <c r="G133" s="30">
        <v>5</v>
      </c>
      <c r="H133" s="30">
        <v>5</v>
      </c>
      <c r="I133" s="30">
        <v>5</v>
      </c>
      <c r="J133" s="30">
        <v>5</v>
      </c>
      <c r="K133" s="30">
        <v>5</v>
      </c>
      <c r="L133" s="30">
        <v>5</v>
      </c>
      <c r="M133" s="30">
        <v>5</v>
      </c>
      <c r="N133" s="30">
        <v>5</v>
      </c>
      <c r="O133" s="30">
        <v>5</v>
      </c>
      <c r="P133" s="30">
        <v>5</v>
      </c>
      <c r="Q133" s="30">
        <v>5</v>
      </c>
    </row>
    <row r="134" spans="1:17">
      <c r="A134" s="29" t="s">
        <v>251</v>
      </c>
      <c r="B134" s="30"/>
      <c r="C134" s="30"/>
      <c r="D134" s="30"/>
      <c r="E134" s="30"/>
      <c r="F134" s="30"/>
      <c r="G134" s="30">
        <v>21</v>
      </c>
      <c r="H134" s="30">
        <v>21</v>
      </c>
      <c r="I134" s="30">
        <v>21</v>
      </c>
      <c r="J134" s="30">
        <v>21</v>
      </c>
      <c r="K134" s="30">
        <v>21</v>
      </c>
      <c r="L134" s="30">
        <v>21</v>
      </c>
      <c r="M134" s="30">
        <v>21</v>
      </c>
      <c r="N134" s="30">
        <v>21</v>
      </c>
      <c r="O134" s="30">
        <v>21</v>
      </c>
      <c r="P134" s="30">
        <v>21</v>
      </c>
      <c r="Q134" s="30">
        <v>5</v>
      </c>
    </row>
    <row r="135" spans="1:17">
      <c r="A135" s="29" t="s">
        <v>252</v>
      </c>
      <c r="B135" s="30"/>
      <c r="C135" s="30"/>
      <c r="D135" s="30"/>
      <c r="E135" s="30"/>
      <c r="F135" s="30"/>
      <c r="G135" s="30">
        <v>130</v>
      </c>
      <c r="H135" s="30">
        <v>130</v>
      </c>
      <c r="I135" s="30">
        <v>130</v>
      </c>
      <c r="J135" s="30">
        <v>130</v>
      </c>
      <c r="K135" s="30">
        <v>130</v>
      </c>
      <c r="L135" s="30">
        <v>130</v>
      </c>
      <c r="M135" s="30">
        <v>130</v>
      </c>
      <c r="N135" s="30">
        <v>130</v>
      </c>
      <c r="O135" s="30">
        <v>130</v>
      </c>
      <c r="P135" s="30">
        <v>130</v>
      </c>
      <c r="Q135" s="30">
        <v>5</v>
      </c>
    </row>
    <row r="136" spans="1:17">
      <c r="A136" s="29" t="s">
        <v>253</v>
      </c>
      <c r="B136" s="30"/>
      <c r="C136" s="30"/>
      <c r="D136" s="30"/>
      <c r="E136" s="30"/>
      <c r="F136" s="30"/>
      <c r="G136" s="30">
        <v>10</v>
      </c>
      <c r="H136" s="30">
        <v>10</v>
      </c>
      <c r="I136" s="30">
        <v>10</v>
      </c>
      <c r="J136" s="30">
        <v>10</v>
      </c>
      <c r="K136" s="30">
        <v>10</v>
      </c>
      <c r="L136" s="30">
        <v>10</v>
      </c>
      <c r="M136" s="30">
        <v>10</v>
      </c>
      <c r="N136" s="30">
        <v>10</v>
      </c>
      <c r="O136" s="30">
        <v>10</v>
      </c>
      <c r="P136" s="30">
        <v>10</v>
      </c>
      <c r="Q136" s="30">
        <v>21</v>
      </c>
    </row>
    <row r="137" spans="1:17">
      <c r="A137" s="29" t="s">
        <v>254</v>
      </c>
      <c r="B137" s="30"/>
      <c r="C137" s="30"/>
      <c r="D137" s="30"/>
      <c r="E137" s="30"/>
      <c r="F137" s="30"/>
      <c r="G137" s="30">
        <v>36</v>
      </c>
      <c r="H137" s="30">
        <v>36</v>
      </c>
      <c r="I137" s="30">
        <v>36</v>
      </c>
      <c r="J137" s="30">
        <v>36</v>
      </c>
      <c r="K137" s="30">
        <v>36</v>
      </c>
      <c r="L137" s="30">
        <v>36</v>
      </c>
      <c r="M137" s="30">
        <v>36</v>
      </c>
      <c r="N137" s="30">
        <v>36</v>
      </c>
      <c r="O137" s="30">
        <v>36</v>
      </c>
      <c r="P137" s="30">
        <v>36</v>
      </c>
      <c r="Q137" s="30">
        <v>130</v>
      </c>
    </row>
    <row r="138" spans="1:17">
      <c r="A138" s="29" t="s">
        <v>255</v>
      </c>
      <c r="B138" s="30"/>
      <c r="C138" s="30"/>
      <c r="D138" s="30"/>
      <c r="E138" s="30"/>
      <c r="F138" s="30"/>
      <c r="G138" s="30">
        <v>20</v>
      </c>
      <c r="H138" s="30">
        <v>20</v>
      </c>
      <c r="I138" s="30">
        <v>20</v>
      </c>
      <c r="J138" s="30">
        <v>20</v>
      </c>
      <c r="K138" s="30">
        <v>20</v>
      </c>
      <c r="L138" s="30">
        <v>20</v>
      </c>
      <c r="M138" s="30">
        <v>20</v>
      </c>
      <c r="N138" s="30">
        <v>20</v>
      </c>
      <c r="O138" s="30">
        <v>20</v>
      </c>
      <c r="P138" s="30">
        <v>20</v>
      </c>
      <c r="Q138" s="30">
        <v>10</v>
      </c>
    </row>
    <row r="139" spans="1:17">
      <c r="A139" s="29" t="s">
        <v>256</v>
      </c>
      <c r="B139" s="30"/>
      <c r="C139" s="30"/>
      <c r="D139" s="30"/>
      <c r="E139" s="30"/>
      <c r="F139" s="30"/>
      <c r="G139" s="30">
        <v>21</v>
      </c>
      <c r="H139" s="30">
        <v>21</v>
      </c>
      <c r="I139" s="30">
        <v>21</v>
      </c>
      <c r="J139" s="30">
        <v>21</v>
      </c>
      <c r="K139" s="30">
        <v>21</v>
      </c>
      <c r="L139" s="30">
        <v>21</v>
      </c>
      <c r="M139" s="30">
        <v>21</v>
      </c>
      <c r="N139" s="30">
        <v>21</v>
      </c>
      <c r="O139" s="30">
        <v>21</v>
      </c>
      <c r="P139" s="30">
        <v>21</v>
      </c>
      <c r="Q139" s="30">
        <v>36</v>
      </c>
    </row>
    <row r="140" spans="1:17">
      <c r="A140" s="29" t="s">
        <v>257</v>
      </c>
      <c r="B140" s="30"/>
      <c r="C140" s="30"/>
      <c r="D140" s="30"/>
      <c r="E140" s="30"/>
      <c r="F140" s="30"/>
      <c r="G140" s="30">
        <v>32</v>
      </c>
      <c r="H140" s="30">
        <v>32</v>
      </c>
      <c r="I140" s="30">
        <v>32</v>
      </c>
      <c r="J140" s="30">
        <v>32</v>
      </c>
      <c r="K140" s="30">
        <v>32</v>
      </c>
      <c r="L140" s="30">
        <v>32</v>
      </c>
      <c r="M140" s="30">
        <v>32</v>
      </c>
      <c r="N140" s="30">
        <v>32</v>
      </c>
      <c r="O140" s="30">
        <v>32</v>
      </c>
      <c r="P140" s="30">
        <v>32</v>
      </c>
      <c r="Q140" s="30">
        <v>20</v>
      </c>
    </row>
    <row r="141" spans="1:17">
      <c r="A141" s="29" t="s">
        <v>258</v>
      </c>
      <c r="B141" s="30"/>
      <c r="C141" s="30"/>
      <c r="D141" s="30"/>
      <c r="E141" s="30"/>
      <c r="F141" s="30"/>
      <c r="G141" s="30">
        <v>21</v>
      </c>
      <c r="H141" s="30">
        <v>21</v>
      </c>
      <c r="I141" s="30">
        <v>21</v>
      </c>
      <c r="J141" s="30">
        <v>21</v>
      </c>
      <c r="K141" s="30">
        <v>21</v>
      </c>
      <c r="L141" s="30">
        <v>21</v>
      </c>
      <c r="M141" s="30">
        <v>21</v>
      </c>
      <c r="N141" s="30">
        <v>21</v>
      </c>
      <c r="O141" s="30">
        <v>21</v>
      </c>
      <c r="P141" s="30">
        <v>21</v>
      </c>
      <c r="Q141" s="30">
        <v>21</v>
      </c>
    </row>
    <row r="142" spans="1:17">
      <c r="A142" s="29" t="s">
        <v>259</v>
      </c>
      <c r="B142" s="30"/>
      <c r="C142" s="30"/>
      <c r="D142" s="30"/>
      <c r="E142" s="30"/>
      <c r="F142" s="30"/>
      <c r="G142" s="30">
        <v>40</v>
      </c>
      <c r="H142" s="30">
        <v>40</v>
      </c>
      <c r="I142" s="30">
        <v>40</v>
      </c>
      <c r="J142" s="30">
        <v>40</v>
      </c>
      <c r="K142" s="30">
        <v>40</v>
      </c>
      <c r="L142" s="30">
        <v>40</v>
      </c>
      <c r="M142" s="30">
        <v>40</v>
      </c>
      <c r="N142" s="30">
        <v>40</v>
      </c>
      <c r="O142" s="30">
        <v>40</v>
      </c>
      <c r="P142" s="30">
        <v>40</v>
      </c>
      <c r="Q142" s="30">
        <v>32</v>
      </c>
    </row>
    <row r="143" spans="1:17">
      <c r="A143" s="29" t="s">
        <v>260</v>
      </c>
      <c r="B143" s="30"/>
      <c r="C143" s="30"/>
      <c r="D143" s="30"/>
      <c r="E143" s="30"/>
      <c r="F143" s="30"/>
      <c r="G143" s="30">
        <v>5</v>
      </c>
      <c r="H143" s="30">
        <v>5</v>
      </c>
      <c r="I143" s="30">
        <v>5</v>
      </c>
      <c r="J143" s="30">
        <v>5</v>
      </c>
      <c r="K143" s="30">
        <v>5</v>
      </c>
      <c r="L143" s="30">
        <v>5</v>
      </c>
      <c r="M143" s="30">
        <v>5</v>
      </c>
      <c r="N143" s="30">
        <v>5</v>
      </c>
      <c r="O143" s="30">
        <v>5</v>
      </c>
      <c r="P143" s="30">
        <v>5</v>
      </c>
      <c r="Q143" s="30">
        <v>21</v>
      </c>
    </row>
    <row r="144" spans="1:17">
      <c r="A144" s="29" t="s">
        <v>261</v>
      </c>
      <c r="B144" s="30"/>
      <c r="C144" s="30"/>
      <c r="D144" s="30"/>
      <c r="E144" s="30"/>
      <c r="F144" s="30"/>
      <c r="G144" s="30">
        <v>42</v>
      </c>
      <c r="H144" s="30">
        <v>42</v>
      </c>
      <c r="I144" s="30">
        <v>42</v>
      </c>
      <c r="J144" s="30">
        <v>42</v>
      </c>
      <c r="K144" s="30">
        <v>42</v>
      </c>
      <c r="L144" s="30">
        <v>42</v>
      </c>
      <c r="M144" s="30">
        <v>42</v>
      </c>
      <c r="N144" s="30">
        <v>42</v>
      </c>
      <c r="O144" s="30">
        <v>42</v>
      </c>
      <c r="P144" s="30">
        <v>42</v>
      </c>
      <c r="Q144" s="30">
        <v>40</v>
      </c>
    </row>
    <row r="145" spans="1:17">
      <c r="A145" s="29" t="s">
        <v>262</v>
      </c>
      <c r="B145" s="30"/>
      <c r="C145" s="30"/>
      <c r="D145" s="30"/>
      <c r="E145" s="30"/>
      <c r="F145" s="30"/>
      <c r="G145" s="30">
        <v>21</v>
      </c>
      <c r="H145" s="30">
        <v>21</v>
      </c>
      <c r="I145" s="30">
        <v>21</v>
      </c>
      <c r="J145" s="30">
        <v>21</v>
      </c>
      <c r="K145" s="30">
        <v>21</v>
      </c>
      <c r="L145" s="30">
        <v>21</v>
      </c>
      <c r="M145" s="30">
        <v>21</v>
      </c>
      <c r="N145" s="30">
        <v>21</v>
      </c>
      <c r="O145" s="30">
        <v>21</v>
      </c>
      <c r="P145" s="30">
        <v>21</v>
      </c>
      <c r="Q145" s="30">
        <v>5</v>
      </c>
    </row>
    <row r="146" spans="1:17">
      <c r="A146" s="29" t="s">
        <v>263</v>
      </c>
      <c r="B146" s="30"/>
      <c r="C146" s="30"/>
      <c r="D146" s="30"/>
      <c r="E146" s="30"/>
      <c r="F146" s="30"/>
      <c r="G146" s="30">
        <v>5</v>
      </c>
      <c r="H146" s="30">
        <v>5</v>
      </c>
      <c r="I146" s="30">
        <v>5</v>
      </c>
      <c r="J146" s="30">
        <v>5</v>
      </c>
      <c r="K146" s="30">
        <v>5</v>
      </c>
      <c r="L146" s="30">
        <v>5</v>
      </c>
      <c r="M146" s="30">
        <v>5</v>
      </c>
      <c r="N146" s="30">
        <v>5</v>
      </c>
      <c r="O146" s="30">
        <v>5</v>
      </c>
      <c r="P146" s="30">
        <v>5</v>
      </c>
      <c r="Q146" s="30">
        <v>42</v>
      </c>
    </row>
    <row r="147" spans="1:17">
      <c r="A147" s="29" t="s">
        <v>264</v>
      </c>
      <c r="B147" s="30"/>
      <c r="C147" s="30"/>
      <c r="D147" s="30"/>
      <c r="E147" s="30"/>
      <c r="F147" s="30"/>
      <c r="G147" s="30">
        <v>63</v>
      </c>
      <c r="H147" s="30">
        <v>63</v>
      </c>
      <c r="I147" s="30">
        <v>63</v>
      </c>
      <c r="J147" s="30">
        <v>63</v>
      </c>
      <c r="K147" s="30">
        <v>63</v>
      </c>
      <c r="L147" s="30">
        <v>63</v>
      </c>
      <c r="M147" s="30">
        <v>63</v>
      </c>
      <c r="N147" s="30">
        <v>63</v>
      </c>
      <c r="O147" s="30">
        <v>63</v>
      </c>
      <c r="P147" s="30">
        <v>63</v>
      </c>
      <c r="Q147" s="30">
        <v>21</v>
      </c>
    </row>
    <row r="148" spans="1:17">
      <c r="A148" s="29" t="s">
        <v>265</v>
      </c>
      <c r="B148" s="30"/>
      <c r="C148" s="30"/>
      <c r="D148" s="30"/>
      <c r="E148" s="30"/>
      <c r="F148" s="30"/>
      <c r="G148" s="30">
        <v>40</v>
      </c>
      <c r="H148" s="30">
        <v>40</v>
      </c>
      <c r="I148" s="30">
        <v>40</v>
      </c>
      <c r="J148" s="30">
        <v>40</v>
      </c>
      <c r="K148" s="30">
        <v>40</v>
      </c>
      <c r="L148" s="30">
        <v>40</v>
      </c>
      <c r="M148" s="30">
        <v>40</v>
      </c>
      <c r="N148" s="30">
        <v>40</v>
      </c>
      <c r="O148" s="30">
        <v>40</v>
      </c>
      <c r="P148" s="30">
        <v>40</v>
      </c>
      <c r="Q148" s="30">
        <v>5</v>
      </c>
    </row>
    <row r="149" spans="1:17">
      <c r="A149" s="29" t="s">
        <v>266</v>
      </c>
      <c r="B149" s="30"/>
      <c r="C149" s="30"/>
      <c r="D149" s="30"/>
      <c r="E149" s="30"/>
      <c r="F149" s="30"/>
      <c r="G149" s="30">
        <v>2.75</v>
      </c>
      <c r="H149" s="30">
        <v>2.75</v>
      </c>
      <c r="I149" s="30">
        <v>2.75</v>
      </c>
      <c r="J149" s="30">
        <v>2.75</v>
      </c>
      <c r="K149" s="30">
        <v>2.75</v>
      </c>
      <c r="L149" s="30">
        <v>2.75</v>
      </c>
      <c r="M149" s="30">
        <v>2.75</v>
      </c>
      <c r="N149" s="30">
        <v>2.75</v>
      </c>
      <c r="O149" s="30">
        <v>2.75</v>
      </c>
      <c r="P149" s="30">
        <v>2.75</v>
      </c>
      <c r="Q149" s="30">
        <v>0</v>
      </c>
    </row>
    <row r="150" spans="1:17">
      <c r="A150" s="29" t="s">
        <v>267</v>
      </c>
      <c r="B150" s="30"/>
      <c r="C150" s="30"/>
      <c r="D150" s="30"/>
      <c r="E150" s="30"/>
      <c r="F150" s="30"/>
      <c r="G150" s="30">
        <v>5.5</v>
      </c>
      <c r="H150" s="30">
        <v>5.5</v>
      </c>
      <c r="I150" s="30">
        <v>5.5</v>
      </c>
      <c r="J150" s="30">
        <v>5.5</v>
      </c>
      <c r="K150" s="30">
        <v>5.5</v>
      </c>
      <c r="L150" s="30">
        <v>5.5</v>
      </c>
      <c r="M150" s="30">
        <v>5.5</v>
      </c>
      <c r="N150" s="30">
        <v>5.5</v>
      </c>
      <c r="O150" s="30">
        <v>5.5</v>
      </c>
      <c r="P150" s="30">
        <v>5.5</v>
      </c>
      <c r="Q150" s="30">
        <v>40</v>
      </c>
    </row>
    <row r="151" spans="1:17">
      <c r="A151" s="29" t="s">
        <v>268</v>
      </c>
      <c r="B151" s="30"/>
      <c r="C151" s="30"/>
      <c r="D151" s="30"/>
      <c r="E151" s="30"/>
      <c r="F151" s="30"/>
      <c r="G151" s="30">
        <v>12</v>
      </c>
      <c r="H151" s="30">
        <v>12</v>
      </c>
      <c r="I151" s="30">
        <v>12</v>
      </c>
      <c r="J151" s="30">
        <v>12</v>
      </c>
      <c r="K151" s="30">
        <v>12</v>
      </c>
      <c r="L151" s="30">
        <v>12</v>
      </c>
      <c r="M151" s="30">
        <v>12</v>
      </c>
      <c r="N151" s="30">
        <v>12</v>
      </c>
      <c r="O151" s="30">
        <v>12</v>
      </c>
      <c r="P151" s="30">
        <v>12</v>
      </c>
      <c r="Q151" s="30">
        <v>2.75</v>
      </c>
    </row>
    <row r="152" spans="1:17">
      <c r="A152" s="29" t="s">
        <v>269</v>
      </c>
      <c r="B152" s="30"/>
      <c r="C152" s="30"/>
      <c r="D152" s="30"/>
      <c r="E152" s="30"/>
      <c r="F152" s="30"/>
      <c r="G152" s="30">
        <v>21</v>
      </c>
      <c r="H152" s="30">
        <v>21</v>
      </c>
      <c r="I152" s="30">
        <v>21</v>
      </c>
      <c r="J152" s="30">
        <v>21</v>
      </c>
      <c r="K152" s="30">
        <v>21</v>
      </c>
      <c r="L152" s="30">
        <v>21</v>
      </c>
      <c r="M152" s="30">
        <v>21</v>
      </c>
      <c r="N152" s="30">
        <v>21</v>
      </c>
      <c r="O152" s="30">
        <v>21</v>
      </c>
      <c r="P152" s="30">
        <v>21</v>
      </c>
      <c r="Q152" s="30">
        <v>5.5</v>
      </c>
    </row>
    <row r="153" spans="1:17">
      <c r="A153" s="29" t="s">
        <v>270</v>
      </c>
      <c r="B153" s="30"/>
      <c r="C153" s="30"/>
      <c r="D153" s="30"/>
      <c r="E153" s="30"/>
      <c r="F153" s="30"/>
      <c r="G153" s="30">
        <v>150</v>
      </c>
      <c r="H153" s="30">
        <v>150</v>
      </c>
      <c r="I153" s="30">
        <v>150</v>
      </c>
      <c r="J153" s="30">
        <v>150</v>
      </c>
      <c r="K153" s="30">
        <v>150</v>
      </c>
      <c r="L153" s="30">
        <v>150</v>
      </c>
      <c r="M153" s="30">
        <v>150</v>
      </c>
      <c r="N153" s="30">
        <v>150</v>
      </c>
      <c r="O153" s="30">
        <v>150</v>
      </c>
      <c r="P153" s="30">
        <v>150</v>
      </c>
      <c r="Q153" s="30">
        <v>12</v>
      </c>
    </row>
    <row r="154" spans="1:17">
      <c r="A154" s="29" t="s">
        <v>271</v>
      </c>
      <c r="B154" s="30"/>
      <c r="C154" s="30"/>
      <c r="D154" s="30"/>
      <c r="E154" s="30"/>
      <c r="F154" s="30"/>
      <c r="G154" s="30">
        <v>21</v>
      </c>
      <c r="H154" s="30">
        <v>21</v>
      </c>
      <c r="I154" s="30">
        <v>21</v>
      </c>
      <c r="J154" s="30">
        <v>21</v>
      </c>
      <c r="K154" s="30">
        <v>21</v>
      </c>
      <c r="L154" s="30">
        <v>21</v>
      </c>
      <c r="M154" s="30">
        <v>21</v>
      </c>
      <c r="N154" s="30">
        <v>21</v>
      </c>
      <c r="O154" s="30">
        <v>21</v>
      </c>
      <c r="P154" s="30">
        <v>21</v>
      </c>
      <c r="Q154" s="30">
        <v>21</v>
      </c>
    </row>
    <row r="155" spans="1:17">
      <c r="A155" s="29" t="s">
        <v>272</v>
      </c>
      <c r="B155" s="30"/>
      <c r="C155" s="30"/>
      <c r="D155" s="30"/>
      <c r="E155" s="30"/>
      <c r="F155" s="30"/>
      <c r="G155" s="30">
        <v>4.4000000000000004</v>
      </c>
      <c r="H155" s="30">
        <v>4.4000000000000004</v>
      </c>
      <c r="I155" s="30">
        <v>4.4000000000000004</v>
      </c>
      <c r="J155" s="30">
        <v>4.4000000000000004</v>
      </c>
      <c r="K155" s="30">
        <v>4.4000000000000004</v>
      </c>
      <c r="L155" s="30">
        <v>4.4000000000000004</v>
      </c>
      <c r="M155" s="30">
        <v>4.4000000000000004</v>
      </c>
      <c r="N155" s="30">
        <v>4.4000000000000004</v>
      </c>
      <c r="O155" s="30">
        <v>4.4000000000000004</v>
      </c>
      <c r="P155" s="30">
        <v>4.4000000000000004</v>
      </c>
      <c r="Q155" s="30">
        <v>150</v>
      </c>
    </row>
    <row r="156" spans="1:17">
      <c r="A156" s="29" t="s">
        <v>273</v>
      </c>
      <c r="B156" s="30"/>
      <c r="C156" s="30"/>
      <c r="D156" s="30"/>
      <c r="E156" s="30"/>
      <c r="F156" s="30"/>
      <c r="G156" s="30">
        <v>42</v>
      </c>
      <c r="H156" s="30">
        <v>42</v>
      </c>
      <c r="I156" s="30">
        <v>42</v>
      </c>
      <c r="J156" s="30">
        <v>42</v>
      </c>
      <c r="K156" s="30">
        <v>42</v>
      </c>
      <c r="L156" s="30">
        <v>42</v>
      </c>
      <c r="M156" s="30">
        <v>42</v>
      </c>
      <c r="N156" s="30">
        <v>42</v>
      </c>
      <c r="O156" s="30">
        <v>42</v>
      </c>
      <c r="P156" s="30">
        <v>42</v>
      </c>
      <c r="Q156" s="30">
        <v>21</v>
      </c>
    </row>
    <row r="157" spans="1:17">
      <c r="A157" s="29" t="s">
        <v>274</v>
      </c>
      <c r="B157" s="30"/>
      <c r="C157" s="30"/>
      <c r="D157" s="30"/>
      <c r="E157" s="30"/>
      <c r="F157" s="30"/>
      <c r="G157" s="30">
        <v>5.7</v>
      </c>
      <c r="H157" s="30">
        <v>5.7</v>
      </c>
      <c r="I157" s="30">
        <v>5.7</v>
      </c>
      <c r="J157" s="30">
        <v>5.7</v>
      </c>
      <c r="K157" s="30">
        <v>5.7</v>
      </c>
      <c r="L157" s="30">
        <v>5.7</v>
      </c>
      <c r="M157" s="30">
        <v>5.7</v>
      </c>
      <c r="N157" s="30">
        <v>5.7</v>
      </c>
      <c r="O157" s="30">
        <v>5.7</v>
      </c>
      <c r="P157" s="30">
        <v>5.7</v>
      </c>
      <c r="Q157" s="30">
        <v>4.4000000000000004</v>
      </c>
    </row>
    <row r="158" spans="1:17">
      <c r="A158" s="29" t="s">
        <v>275</v>
      </c>
      <c r="B158" s="30"/>
      <c r="C158" s="30"/>
      <c r="D158" s="30"/>
      <c r="E158" s="30"/>
      <c r="F158" s="30"/>
      <c r="G158" s="30">
        <v>21</v>
      </c>
      <c r="H158" s="30">
        <v>21</v>
      </c>
      <c r="I158" s="30">
        <v>21</v>
      </c>
      <c r="J158" s="30">
        <v>21</v>
      </c>
      <c r="K158" s="30">
        <v>21</v>
      </c>
      <c r="L158" s="30">
        <v>21</v>
      </c>
      <c r="M158" s="30">
        <v>21</v>
      </c>
      <c r="N158" s="30">
        <v>21</v>
      </c>
      <c r="O158" s="30">
        <v>21</v>
      </c>
      <c r="P158" s="30">
        <v>21</v>
      </c>
      <c r="Q158" s="30">
        <v>42</v>
      </c>
    </row>
    <row r="159" spans="1:17">
      <c r="A159" s="29" t="s">
        <v>276</v>
      </c>
      <c r="B159" s="30"/>
      <c r="C159" s="30"/>
      <c r="D159" s="30"/>
      <c r="E159" s="30"/>
      <c r="F159" s="30"/>
      <c r="G159" s="30">
        <v>42</v>
      </c>
      <c r="H159" s="30">
        <v>42</v>
      </c>
      <c r="I159" s="30">
        <v>42</v>
      </c>
      <c r="J159" s="30">
        <v>42</v>
      </c>
      <c r="K159" s="30">
        <v>42</v>
      </c>
      <c r="L159" s="30">
        <v>42</v>
      </c>
      <c r="M159" s="30">
        <v>42</v>
      </c>
      <c r="N159" s="30">
        <v>42</v>
      </c>
      <c r="O159" s="30">
        <v>42</v>
      </c>
      <c r="P159" s="30">
        <v>42</v>
      </c>
      <c r="Q159" s="30">
        <v>5.7</v>
      </c>
    </row>
    <row r="160" spans="1:17">
      <c r="A160" s="29" t="s">
        <v>277</v>
      </c>
      <c r="B160" s="30"/>
      <c r="C160" s="30"/>
      <c r="D160" s="30"/>
      <c r="E160" s="30"/>
      <c r="F160" s="30"/>
      <c r="G160" s="30">
        <v>7</v>
      </c>
      <c r="H160" s="30">
        <v>7</v>
      </c>
      <c r="I160" s="30">
        <v>7</v>
      </c>
      <c r="J160" s="30">
        <v>7</v>
      </c>
      <c r="K160" s="30">
        <v>7</v>
      </c>
      <c r="L160" s="30">
        <v>7</v>
      </c>
      <c r="M160" s="30">
        <v>7</v>
      </c>
      <c r="N160" s="30">
        <v>7</v>
      </c>
      <c r="O160" s="30">
        <v>7</v>
      </c>
      <c r="P160" s="30">
        <v>7</v>
      </c>
      <c r="Q160" s="30">
        <v>21</v>
      </c>
    </row>
    <row r="161" spans="1:17">
      <c r="A161" s="29" t="s">
        <v>278</v>
      </c>
      <c r="B161" s="30"/>
      <c r="C161" s="30"/>
      <c r="D161" s="30"/>
      <c r="E161" s="30"/>
      <c r="F161" s="30"/>
      <c r="G161" s="30">
        <v>40</v>
      </c>
      <c r="H161" s="30">
        <v>40</v>
      </c>
      <c r="I161" s="30">
        <v>40</v>
      </c>
      <c r="J161" s="30">
        <v>40</v>
      </c>
      <c r="K161" s="30">
        <v>40</v>
      </c>
      <c r="L161" s="30">
        <v>40</v>
      </c>
      <c r="M161" s="30">
        <v>40</v>
      </c>
      <c r="N161" s="30">
        <v>40</v>
      </c>
      <c r="O161" s="30">
        <v>40</v>
      </c>
      <c r="P161" s="30">
        <v>40</v>
      </c>
      <c r="Q161" s="30">
        <v>42</v>
      </c>
    </row>
    <row r="162" spans="1:17">
      <c r="A162" s="29" t="s">
        <v>279</v>
      </c>
      <c r="B162" s="30"/>
      <c r="C162" s="30"/>
      <c r="D162" s="30"/>
      <c r="E162" s="30"/>
      <c r="F162" s="30"/>
      <c r="G162" s="30">
        <v>40</v>
      </c>
      <c r="H162" s="30">
        <v>40</v>
      </c>
      <c r="I162" s="30">
        <v>40</v>
      </c>
      <c r="J162" s="30">
        <v>40</v>
      </c>
      <c r="K162" s="30">
        <v>40</v>
      </c>
      <c r="L162" s="30">
        <v>40</v>
      </c>
      <c r="M162" s="30">
        <v>40</v>
      </c>
      <c r="N162" s="30">
        <v>40</v>
      </c>
      <c r="O162" s="30">
        <v>40</v>
      </c>
      <c r="P162" s="30">
        <v>40</v>
      </c>
      <c r="Q162" s="30">
        <v>7</v>
      </c>
    </row>
    <row r="163" spans="1:17">
      <c r="A163" s="29" t="s">
        <v>280</v>
      </c>
      <c r="B163" s="30"/>
      <c r="C163" s="30"/>
      <c r="D163" s="30"/>
      <c r="E163" s="30"/>
      <c r="F163" s="30"/>
      <c r="G163" s="30">
        <v>42</v>
      </c>
      <c r="H163" s="30">
        <v>42</v>
      </c>
      <c r="I163" s="30">
        <v>42</v>
      </c>
      <c r="J163" s="30">
        <v>42</v>
      </c>
      <c r="K163" s="30">
        <v>42</v>
      </c>
      <c r="L163" s="30">
        <v>42</v>
      </c>
      <c r="M163" s="30">
        <v>42</v>
      </c>
      <c r="N163" s="30">
        <v>42</v>
      </c>
      <c r="O163" s="30">
        <v>42</v>
      </c>
      <c r="P163" s="30">
        <v>42</v>
      </c>
      <c r="Q163" s="30">
        <v>40</v>
      </c>
    </row>
    <row r="164" spans="1:17">
      <c r="A164" s="29" t="s">
        <v>281</v>
      </c>
      <c r="B164" s="30"/>
      <c r="C164" s="30"/>
      <c r="D164" s="30"/>
      <c r="E164" s="30"/>
      <c r="F164" s="30"/>
      <c r="G164" s="30">
        <v>2</v>
      </c>
      <c r="H164" s="30">
        <v>2</v>
      </c>
      <c r="I164" s="30">
        <v>2</v>
      </c>
      <c r="J164" s="30">
        <v>2</v>
      </c>
      <c r="K164" s="30">
        <v>2</v>
      </c>
      <c r="L164" s="30">
        <v>2</v>
      </c>
      <c r="M164" s="30">
        <v>2</v>
      </c>
      <c r="N164" s="30">
        <v>2</v>
      </c>
      <c r="O164" s="30">
        <v>2</v>
      </c>
      <c r="P164" s="30">
        <v>2</v>
      </c>
      <c r="Q164" s="30">
        <v>40</v>
      </c>
    </row>
    <row r="165" spans="1:17">
      <c r="A165" s="29" t="s">
        <v>282</v>
      </c>
      <c r="B165" s="30"/>
      <c r="C165" s="30"/>
      <c r="D165" s="30"/>
      <c r="E165" s="30"/>
      <c r="F165" s="30"/>
      <c r="G165" s="30">
        <v>150</v>
      </c>
      <c r="H165" s="30">
        <v>150</v>
      </c>
      <c r="I165" s="30">
        <v>150</v>
      </c>
      <c r="J165" s="30">
        <v>150</v>
      </c>
      <c r="K165" s="30">
        <v>150</v>
      </c>
      <c r="L165" s="30">
        <v>150</v>
      </c>
      <c r="M165" s="30">
        <v>150</v>
      </c>
      <c r="N165" s="30">
        <v>150</v>
      </c>
      <c r="O165" s="30">
        <v>150</v>
      </c>
      <c r="P165" s="30">
        <v>150</v>
      </c>
      <c r="Q165" s="30">
        <v>42</v>
      </c>
    </row>
    <row r="166" spans="1:17">
      <c r="A166" s="29" t="s">
        <v>283</v>
      </c>
      <c r="B166" s="30"/>
      <c r="C166" s="30"/>
      <c r="D166" s="30"/>
      <c r="E166" s="30"/>
      <c r="F166" s="30"/>
      <c r="G166" s="30">
        <v>150</v>
      </c>
      <c r="H166" s="30">
        <v>150</v>
      </c>
      <c r="I166" s="30">
        <v>150</v>
      </c>
      <c r="J166" s="30">
        <v>150</v>
      </c>
      <c r="K166" s="30">
        <v>150</v>
      </c>
      <c r="L166" s="30">
        <v>150</v>
      </c>
      <c r="M166" s="30">
        <v>150</v>
      </c>
      <c r="N166" s="30">
        <v>150</v>
      </c>
      <c r="O166" s="30">
        <v>150</v>
      </c>
      <c r="P166" s="30">
        <v>150</v>
      </c>
      <c r="Q166" s="30">
        <v>2</v>
      </c>
    </row>
    <row r="167" spans="1:17">
      <c r="A167" s="29" t="s">
        <v>284</v>
      </c>
      <c r="B167" s="30"/>
      <c r="C167" s="30"/>
      <c r="D167" s="30"/>
      <c r="E167" s="30"/>
      <c r="F167" s="30"/>
      <c r="G167" s="30">
        <v>21</v>
      </c>
      <c r="H167" s="30">
        <v>21</v>
      </c>
      <c r="I167" s="30">
        <v>21</v>
      </c>
      <c r="J167" s="30">
        <v>21</v>
      </c>
      <c r="K167" s="30">
        <v>21</v>
      </c>
      <c r="L167" s="30">
        <v>21</v>
      </c>
      <c r="M167" s="30">
        <v>21</v>
      </c>
      <c r="N167" s="30">
        <v>21</v>
      </c>
      <c r="O167" s="30">
        <v>21</v>
      </c>
      <c r="P167" s="30">
        <v>21</v>
      </c>
      <c r="Q167" s="30">
        <v>150</v>
      </c>
    </row>
    <row r="168" spans="1:17">
      <c r="A168" s="29" t="s">
        <v>285</v>
      </c>
      <c r="B168" s="30"/>
      <c r="C168" s="30"/>
      <c r="D168" s="30"/>
      <c r="E168" s="30"/>
      <c r="F168" s="30"/>
      <c r="G168" s="30">
        <v>2.5</v>
      </c>
      <c r="H168" s="30">
        <v>2.5</v>
      </c>
      <c r="I168" s="30">
        <v>2.5</v>
      </c>
      <c r="J168" s="30">
        <v>2.5</v>
      </c>
      <c r="K168" s="30">
        <v>2.5</v>
      </c>
      <c r="L168" s="30">
        <v>2.5</v>
      </c>
      <c r="M168" s="30">
        <v>2.5</v>
      </c>
      <c r="N168" s="30">
        <v>2.5</v>
      </c>
      <c r="O168" s="30">
        <v>2.5</v>
      </c>
      <c r="P168" s="30">
        <v>2.5</v>
      </c>
      <c r="Q168" s="30">
        <v>150</v>
      </c>
    </row>
    <row r="169" spans="1:17">
      <c r="A169" s="29" t="s">
        <v>286</v>
      </c>
      <c r="B169" s="30"/>
      <c r="C169" s="30"/>
      <c r="D169" s="30"/>
      <c r="E169" s="30"/>
      <c r="F169" s="30"/>
      <c r="G169" s="30">
        <v>150</v>
      </c>
      <c r="H169" s="30">
        <v>150</v>
      </c>
      <c r="I169" s="30">
        <v>150</v>
      </c>
      <c r="J169" s="30">
        <v>150</v>
      </c>
      <c r="K169" s="30">
        <v>150</v>
      </c>
      <c r="L169" s="30">
        <v>150</v>
      </c>
      <c r="M169" s="30">
        <v>150</v>
      </c>
      <c r="N169" s="30">
        <v>150</v>
      </c>
      <c r="O169" s="30">
        <v>150</v>
      </c>
      <c r="P169" s="30">
        <v>150</v>
      </c>
      <c r="Q169" s="30">
        <v>21</v>
      </c>
    </row>
    <row r="170" spans="1:17">
      <c r="A170" s="29" t="s">
        <v>287</v>
      </c>
      <c r="B170" s="30"/>
      <c r="C170" s="30"/>
      <c r="D170" s="30"/>
      <c r="E170" s="30"/>
      <c r="F170" s="30"/>
      <c r="G170" s="30">
        <v>3.5</v>
      </c>
      <c r="H170" s="30">
        <v>3.5</v>
      </c>
      <c r="I170" s="30">
        <v>3.5</v>
      </c>
      <c r="J170" s="30">
        <v>3.5</v>
      </c>
      <c r="K170" s="30">
        <v>3.5</v>
      </c>
      <c r="L170" s="30">
        <v>3.5</v>
      </c>
      <c r="M170" s="30">
        <v>3.5</v>
      </c>
      <c r="N170" s="30">
        <v>3.5</v>
      </c>
      <c r="O170" s="30">
        <v>3.5</v>
      </c>
      <c r="P170" s="30">
        <v>3.5</v>
      </c>
      <c r="Q170" s="30">
        <v>2.5</v>
      </c>
    </row>
    <row r="171" spans="1:17">
      <c r="A171" s="29" t="s">
        <v>288</v>
      </c>
      <c r="B171" s="30"/>
      <c r="C171" s="30"/>
      <c r="D171" s="30"/>
      <c r="E171" s="30"/>
      <c r="F171" s="30"/>
      <c r="G171" s="30">
        <v>5</v>
      </c>
      <c r="H171" s="30">
        <v>5</v>
      </c>
      <c r="I171" s="30">
        <v>5</v>
      </c>
      <c r="J171" s="30">
        <v>5</v>
      </c>
      <c r="K171" s="30">
        <v>5</v>
      </c>
      <c r="L171" s="30">
        <v>5</v>
      </c>
      <c r="M171" s="30">
        <v>5</v>
      </c>
      <c r="N171" s="30">
        <v>5</v>
      </c>
      <c r="O171" s="30">
        <v>5</v>
      </c>
      <c r="P171" s="30">
        <v>5</v>
      </c>
      <c r="Q171" s="30">
        <v>150</v>
      </c>
    </row>
    <row r="172" spans="1:17">
      <c r="A172" s="29" t="s">
        <v>296</v>
      </c>
      <c r="B172" s="30"/>
      <c r="C172" s="30"/>
      <c r="D172" s="30"/>
      <c r="E172" s="30"/>
      <c r="F172" s="30"/>
      <c r="G172" s="30">
        <v>12.5</v>
      </c>
      <c r="H172" s="30">
        <v>12.5</v>
      </c>
      <c r="I172" s="30">
        <v>12.5</v>
      </c>
      <c r="J172" s="30">
        <v>12.5</v>
      </c>
      <c r="K172" s="30">
        <v>12.5</v>
      </c>
      <c r="L172" s="30">
        <v>12.5</v>
      </c>
      <c r="M172" s="30">
        <v>12.5</v>
      </c>
      <c r="N172" s="30">
        <v>12.5</v>
      </c>
      <c r="O172" s="30">
        <v>12.5</v>
      </c>
      <c r="P172" s="30">
        <v>12.5</v>
      </c>
      <c r="Q172" s="30">
        <v>3.5</v>
      </c>
    </row>
    <row r="173" spans="1:17">
      <c r="A173" s="29" t="s">
        <v>449</v>
      </c>
      <c r="B173" s="30"/>
      <c r="C173" s="30"/>
      <c r="D173" s="30"/>
      <c r="E173" s="30"/>
      <c r="F173" s="30"/>
      <c r="G173" s="30">
        <v>4.3</v>
      </c>
      <c r="H173" s="30">
        <v>4.3</v>
      </c>
      <c r="I173" s="30">
        <v>4.3</v>
      </c>
      <c r="J173" s="30">
        <v>4.3</v>
      </c>
      <c r="K173" s="30">
        <v>4.3</v>
      </c>
      <c r="L173" s="30">
        <v>4.3</v>
      </c>
      <c r="M173" s="30">
        <v>4.3</v>
      </c>
      <c r="N173" s="30">
        <v>4.3</v>
      </c>
      <c r="O173" s="30">
        <v>4.3</v>
      </c>
      <c r="P173" s="30">
        <v>4.3</v>
      </c>
      <c r="Q173" s="30">
        <v>5</v>
      </c>
    </row>
    <row r="174" spans="1:17">
      <c r="A174" s="29" t="s">
        <v>297</v>
      </c>
      <c r="B174" s="30"/>
      <c r="C174" s="30"/>
      <c r="D174" s="30"/>
      <c r="E174" s="30"/>
      <c r="F174" s="30"/>
      <c r="G174" s="30">
        <v>40</v>
      </c>
      <c r="H174" s="30">
        <v>40</v>
      </c>
      <c r="I174" s="30">
        <v>40</v>
      </c>
      <c r="J174" s="30">
        <v>40</v>
      </c>
      <c r="K174" s="30">
        <v>40</v>
      </c>
      <c r="L174" s="30">
        <v>40</v>
      </c>
      <c r="M174" s="30">
        <v>40</v>
      </c>
      <c r="N174" s="30">
        <v>40</v>
      </c>
      <c r="O174" s="30">
        <v>40</v>
      </c>
      <c r="P174" s="30">
        <v>40</v>
      </c>
      <c r="Q174" s="30">
        <v>12.5</v>
      </c>
    </row>
    <row r="175" spans="1:17">
      <c r="A175" s="29" t="s">
        <v>298</v>
      </c>
      <c r="B175" s="30"/>
      <c r="C175" s="30"/>
      <c r="D175" s="30"/>
      <c r="E175" s="30"/>
      <c r="F175" s="30"/>
      <c r="G175" s="30">
        <v>10</v>
      </c>
      <c r="H175" s="30">
        <v>10</v>
      </c>
      <c r="I175" s="30">
        <v>10</v>
      </c>
      <c r="J175" s="30">
        <v>10</v>
      </c>
      <c r="K175" s="30">
        <v>10</v>
      </c>
      <c r="L175" s="30">
        <v>10</v>
      </c>
      <c r="M175" s="30">
        <v>10</v>
      </c>
      <c r="N175" s="30">
        <v>10</v>
      </c>
      <c r="O175" s="30">
        <v>10</v>
      </c>
      <c r="P175" s="30">
        <v>10</v>
      </c>
      <c r="Q175" s="30">
        <v>40</v>
      </c>
    </row>
    <row r="176" spans="1:17">
      <c r="A176" s="29" t="s">
        <v>299</v>
      </c>
      <c r="B176" s="30"/>
      <c r="C176" s="30"/>
      <c r="D176" s="30"/>
      <c r="E176" s="30"/>
      <c r="F176" s="30"/>
      <c r="G176" s="30">
        <v>33.4</v>
      </c>
      <c r="H176" s="30">
        <v>21</v>
      </c>
      <c r="I176" s="30">
        <v>21</v>
      </c>
      <c r="J176" s="30">
        <v>21</v>
      </c>
      <c r="K176" s="30">
        <v>21</v>
      </c>
      <c r="L176" s="30">
        <v>21</v>
      </c>
      <c r="M176" s="30">
        <v>21</v>
      </c>
      <c r="N176" s="30">
        <v>21</v>
      </c>
      <c r="O176" s="30">
        <v>21</v>
      </c>
      <c r="P176" s="30">
        <v>21</v>
      </c>
      <c r="Q176" s="30">
        <v>4.3</v>
      </c>
    </row>
    <row r="177" spans="1:17">
      <c r="A177" s="29" t="s">
        <v>300</v>
      </c>
      <c r="B177" s="30"/>
      <c r="C177" s="30"/>
      <c r="D177" s="30"/>
      <c r="E177" s="30"/>
      <c r="F177" s="30"/>
      <c r="G177" s="30"/>
      <c r="H177" s="30">
        <v>40</v>
      </c>
      <c r="I177" s="30">
        <v>40</v>
      </c>
      <c r="J177" s="30">
        <v>40</v>
      </c>
      <c r="K177" s="30">
        <v>40</v>
      </c>
      <c r="L177" s="30">
        <v>40</v>
      </c>
      <c r="M177" s="30">
        <v>40</v>
      </c>
      <c r="N177" s="30">
        <v>40</v>
      </c>
      <c r="O177" s="30">
        <v>40</v>
      </c>
      <c r="P177" s="30">
        <v>40</v>
      </c>
      <c r="Q177" s="30">
        <v>40</v>
      </c>
    </row>
    <row r="178" spans="1:17">
      <c r="A178" s="29" t="s">
        <v>301</v>
      </c>
      <c r="B178" s="30"/>
      <c r="C178" s="30"/>
      <c r="D178" s="30"/>
      <c r="E178" s="30"/>
      <c r="F178" s="30"/>
      <c r="G178" s="30"/>
      <c r="H178" s="30">
        <v>40</v>
      </c>
      <c r="I178" s="30">
        <v>40</v>
      </c>
      <c r="J178" s="30">
        <v>40</v>
      </c>
      <c r="K178" s="30">
        <v>40</v>
      </c>
      <c r="L178" s="30">
        <v>40</v>
      </c>
      <c r="M178" s="30">
        <v>40</v>
      </c>
      <c r="N178" s="30">
        <v>40</v>
      </c>
      <c r="O178" s="30">
        <v>40</v>
      </c>
      <c r="P178" s="30">
        <v>40</v>
      </c>
      <c r="Q178" s="30">
        <v>10</v>
      </c>
    </row>
    <row r="179" spans="1:17">
      <c r="A179" s="29" t="s">
        <v>302</v>
      </c>
      <c r="B179" s="30"/>
      <c r="C179" s="30"/>
      <c r="D179" s="30"/>
      <c r="E179" s="30"/>
      <c r="F179" s="30"/>
      <c r="G179" s="30"/>
      <c r="H179" s="30">
        <v>40</v>
      </c>
      <c r="I179" s="30">
        <v>40</v>
      </c>
      <c r="J179" s="30">
        <v>40</v>
      </c>
      <c r="K179" s="30">
        <v>40</v>
      </c>
      <c r="L179" s="30">
        <v>40</v>
      </c>
      <c r="M179" s="30">
        <v>40</v>
      </c>
      <c r="N179" s="30">
        <v>40</v>
      </c>
      <c r="O179" s="30">
        <v>40</v>
      </c>
      <c r="P179" s="30">
        <v>40</v>
      </c>
      <c r="Q179" s="30">
        <v>21</v>
      </c>
    </row>
    <row r="180" spans="1:17">
      <c r="A180" s="29" t="s">
        <v>303</v>
      </c>
      <c r="B180" s="30"/>
      <c r="C180" s="30"/>
      <c r="D180" s="30"/>
      <c r="E180" s="30"/>
      <c r="F180" s="30"/>
      <c r="G180" s="30"/>
      <c r="H180" s="30">
        <v>40</v>
      </c>
      <c r="I180" s="30">
        <v>40</v>
      </c>
      <c r="J180" s="30">
        <v>40</v>
      </c>
      <c r="K180" s="30">
        <v>40</v>
      </c>
      <c r="L180" s="30">
        <v>40</v>
      </c>
      <c r="M180" s="30">
        <v>40</v>
      </c>
      <c r="N180" s="30">
        <v>40</v>
      </c>
      <c r="O180" s="30">
        <v>40</v>
      </c>
      <c r="P180" s="30">
        <v>40</v>
      </c>
      <c r="Q180" s="30">
        <v>40</v>
      </c>
    </row>
    <row r="181" spans="1:17">
      <c r="A181" s="29" t="s">
        <v>304</v>
      </c>
      <c r="B181" s="30"/>
      <c r="C181" s="30"/>
      <c r="D181" s="30"/>
      <c r="E181" s="30"/>
      <c r="F181" s="30"/>
      <c r="G181" s="30"/>
      <c r="H181" s="30">
        <v>40</v>
      </c>
      <c r="I181" s="30">
        <v>40</v>
      </c>
      <c r="J181" s="30">
        <v>40</v>
      </c>
      <c r="K181" s="30">
        <v>40</v>
      </c>
      <c r="L181" s="30">
        <v>40</v>
      </c>
      <c r="M181" s="30">
        <v>40</v>
      </c>
      <c r="N181" s="30">
        <v>40</v>
      </c>
      <c r="O181" s="30">
        <v>40</v>
      </c>
      <c r="P181" s="30">
        <v>40</v>
      </c>
      <c r="Q181" s="30">
        <v>40</v>
      </c>
    </row>
    <row r="182" spans="1:17">
      <c r="A182" s="29" t="s">
        <v>305</v>
      </c>
      <c r="B182" s="30"/>
      <c r="C182" s="30"/>
      <c r="D182" s="30"/>
      <c r="E182" s="30"/>
      <c r="F182" s="30"/>
      <c r="G182" s="30"/>
      <c r="H182" s="30">
        <v>12</v>
      </c>
      <c r="I182" s="30">
        <v>12</v>
      </c>
      <c r="J182" s="30">
        <v>12</v>
      </c>
      <c r="K182" s="30">
        <v>12</v>
      </c>
      <c r="L182" s="30">
        <v>12</v>
      </c>
      <c r="M182" s="30">
        <v>12</v>
      </c>
      <c r="N182" s="30">
        <v>12</v>
      </c>
      <c r="O182" s="30">
        <v>12</v>
      </c>
      <c r="P182" s="30">
        <v>12</v>
      </c>
      <c r="Q182" s="30">
        <v>40</v>
      </c>
    </row>
    <row r="183" spans="1:17">
      <c r="A183" s="29" t="s">
        <v>306</v>
      </c>
      <c r="B183" s="30"/>
      <c r="C183" s="30"/>
      <c r="D183" s="30"/>
      <c r="E183" s="30"/>
      <c r="F183" s="30"/>
      <c r="G183" s="30"/>
      <c r="H183" s="30">
        <v>12</v>
      </c>
      <c r="I183" s="30">
        <v>12</v>
      </c>
      <c r="J183" s="30">
        <v>12</v>
      </c>
      <c r="K183" s="30">
        <v>12</v>
      </c>
      <c r="L183" s="30">
        <v>12</v>
      </c>
      <c r="M183" s="30">
        <v>12</v>
      </c>
      <c r="N183" s="30">
        <v>12</v>
      </c>
      <c r="O183" s="30">
        <v>12</v>
      </c>
      <c r="P183" s="30">
        <v>12</v>
      </c>
      <c r="Q183" s="30">
        <v>40</v>
      </c>
    </row>
    <row r="184" spans="1:17">
      <c r="A184" s="29" t="s">
        <v>307</v>
      </c>
      <c r="B184" s="30"/>
      <c r="C184" s="30"/>
      <c r="D184" s="30"/>
      <c r="E184" s="30"/>
      <c r="F184" s="30"/>
      <c r="G184" s="30"/>
      <c r="H184" s="30">
        <v>40</v>
      </c>
      <c r="I184" s="30">
        <v>40</v>
      </c>
      <c r="J184" s="30">
        <v>40</v>
      </c>
      <c r="K184" s="30">
        <v>40</v>
      </c>
      <c r="L184" s="30">
        <v>40</v>
      </c>
      <c r="M184" s="30">
        <v>40</v>
      </c>
      <c r="N184" s="30">
        <v>40</v>
      </c>
      <c r="O184" s="30">
        <v>40</v>
      </c>
      <c r="P184" s="30">
        <v>40</v>
      </c>
      <c r="Q184" s="30">
        <v>40</v>
      </c>
    </row>
    <row r="185" spans="1:17">
      <c r="A185" s="29" t="s">
        <v>308</v>
      </c>
      <c r="B185" s="30"/>
      <c r="C185" s="30"/>
      <c r="D185" s="30"/>
      <c r="E185" s="30"/>
      <c r="F185" s="30"/>
      <c r="G185" s="30"/>
      <c r="H185" s="30">
        <v>40</v>
      </c>
      <c r="I185" s="30">
        <v>40</v>
      </c>
      <c r="J185" s="30">
        <v>40</v>
      </c>
      <c r="K185" s="30">
        <v>40</v>
      </c>
      <c r="L185" s="30">
        <v>40</v>
      </c>
      <c r="M185" s="30">
        <v>40</v>
      </c>
      <c r="N185" s="30">
        <v>40</v>
      </c>
      <c r="O185" s="30">
        <v>40</v>
      </c>
      <c r="P185" s="30">
        <v>40</v>
      </c>
      <c r="Q185" s="30">
        <v>12</v>
      </c>
    </row>
    <row r="186" spans="1:17">
      <c r="A186" s="29" t="s">
        <v>309</v>
      </c>
      <c r="B186" s="30"/>
      <c r="C186" s="30"/>
      <c r="D186" s="30"/>
      <c r="E186" s="30"/>
      <c r="F186" s="30"/>
      <c r="G186" s="30"/>
      <c r="H186" s="30">
        <v>40</v>
      </c>
      <c r="I186" s="30">
        <v>40</v>
      </c>
      <c r="J186" s="30">
        <v>40</v>
      </c>
      <c r="K186" s="30">
        <v>40</v>
      </c>
      <c r="L186" s="30">
        <v>40</v>
      </c>
      <c r="M186" s="30">
        <v>40</v>
      </c>
      <c r="N186" s="30">
        <v>40</v>
      </c>
      <c r="O186" s="30">
        <v>40</v>
      </c>
      <c r="P186" s="30">
        <v>40</v>
      </c>
      <c r="Q186" s="30">
        <v>12</v>
      </c>
    </row>
    <row r="187" spans="1:17">
      <c r="A187" s="29" t="s">
        <v>310</v>
      </c>
      <c r="B187" s="30"/>
      <c r="C187" s="30"/>
      <c r="D187" s="30"/>
      <c r="E187" s="30"/>
      <c r="F187" s="30"/>
      <c r="G187" s="30"/>
      <c r="H187" s="30">
        <v>50</v>
      </c>
      <c r="I187" s="30">
        <v>50</v>
      </c>
      <c r="J187" s="30">
        <v>50</v>
      </c>
      <c r="K187" s="30">
        <v>50</v>
      </c>
      <c r="L187" s="30">
        <v>50</v>
      </c>
      <c r="M187" s="30">
        <v>50</v>
      </c>
      <c r="N187" s="30">
        <v>50</v>
      </c>
      <c r="O187" s="30">
        <v>50</v>
      </c>
      <c r="P187" s="30">
        <v>50</v>
      </c>
      <c r="Q187" s="30">
        <v>150</v>
      </c>
    </row>
    <row r="188" spans="1:17">
      <c r="A188" s="29" t="s">
        <v>311</v>
      </c>
      <c r="B188" s="30"/>
      <c r="C188" s="30"/>
      <c r="D188" s="30"/>
      <c r="E188" s="30"/>
      <c r="F188" s="30"/>
      <c r="G188" s="30"/>
      <c r="H188" s="30">
        <v>40</v>
      </c>
      <c r="I188" s="30">
        <v>40</v>
      </c>
      <c r="J188" s="30">
        <v>40</v>
      </c>
      <c r="K188" s="30">
        <v>40</v>
      </c>
      <c r="L188" s="30">
        <v>40</v>
      </c>
      <c r="M188" s="30">
        <v>40</v>
      </c>
      <c r="N188" s="30">
        <v>40</v>
      </c>
      <c r="O188" s="30">
        <v>40</v>
      </c>
      <c r="P188" s="30">
        <v>40</v>
      </c>
      <c r="Q188" s="30">
        <v>40</v>
      </c>
    </row>
    <row r="189" spans="1:17">
      <c r="A189" s="29" t="s">
        <v>312</v>
      </c>
      <c r="B189" s="30"/>
      <c r="C189" s="30"/>
      <c r="D189" s="30"/>
      <c r="E189" s="30"/>
      <c r="F189" s="30"/>
      <c r="G189" s="30"/>
      <c r="H189" s="30">
        <v>40</v>
      </c>
      <c r="I189" s="30">
        <v>40</v>
      </c>
      <c r="J189" s="30">
        <v>40</v>
      </c>
      <c r="K189" s="30">
        <v>40</v>
      </c>
      <c r="L189" s="30">
        <v>40</v>
      </c>
      <c r="M189" s="30">
        <v>40</v>
      </c>
      <c r="N189" s="30">
        <v>40</v>
      </c>
      <c r="O189" s="30">
        <v>40</v>
      </c>
      <c r="P189" s="30">
        <v>40</v>
      </c>
      <c r="Q189" s="30">
        <v>40</v>
      </c>
    </row>
    <row r="190" spans="1:17">
      <c r="A190" s="29" t="s">
        <v>313</v>
      </c>
      <c r="B190" s="30"/>
      <c r="C190" s="30"/>
      <c r="D190" s="30"/>
      <c r="E190" s="30"/>
      <c r="F190" s="30"/>
      <c r="G190" s="30"/>
      <c r="H190" s="30">
        <v>2.6</v>
      </c>
      <c r="I190" s="30">
        <v>2.6</v>
      </c>
      <c r="J190" s="30">
        <v>2.6</v>
      </c>
      <c r="K190" s="30">
        <v>2.6</v>
      </c>
      <c r="L190" s="30">
        <v>2.6</v>
      </c>
      <c r="M190" s="30">
        <v>2.6</v>
      </c>
      <c r="N190" s="30">
        <v>2.6</v>
      </c>
      <c r="O190" s="30">
        <v>2.6</v>
      </c>
      <c r="P190" s="30">
        <v>2.6</v>
      </c>
      <c r="Q190" s="30">
        <v>50</v>
      </c>
    </row>
    <row r="191" spans="1:17">
      <c r="A191" s="29" t="s">
        <v>314</v>
      </c>
      <c r="B191" s="30"/>
      <c r="C191" s="30"/>
      <c r="D191" s="30"/>
      <c r="E191" s="30"/>
      <c r="F191" s="30"/>
      <c r="G191" s="30"/>
      <c r="H191" s="30">
        <v>3.1</v>
      </c>
      <c r="I191" s="30">
        <v>3.1</v>
      </c>
      <c r="J191" s="30">
        <v>3.1</v>
      </c>
      <c r="K191" s="30">
        <v>3.1</v>
      </c>
      <c r="L191" s="30">
        <v>3.1</v>
      </c>
      <c r="M191" s="30">
        <v>3.1</v>
      </c>
      <c r="N191" s="30">
        <v>3.1</v>
      </c>
      <c r="O191" s="30">
        <v>3.1</v>
      </c>
      <c r="P191" s="30">
        <v>3.1</v>
      </c>
      <c r="Q191" s="30">
        <v>40</v>
      </c>
    </row>
    <row r="192" spans="1:17">
      <c r="A192" s="29" t="s">
        <v>315</v>
      </c>
      <c r="B192" s="30"/>
      <c r="C192" s="30"/>
      <c r="D192" s="30"/>
      <c r="E192" s="30"/>
      <c r="F192" s="30"/>
      <c r="G192" s="30"/>
      <c r="H192" s="30">
        <v>5.28</v>
      </c>
      <c r="I192" s="30">
        <v>5.28</v>
      </c>
      <c r="J192" s="30">
        <v>5.28</v>
      </c>
      <c r="K192" s="30">
        <v>5.28</v>
      </c>
      <c r="L192" s="30">
        <v>5.28</v>
      </c>
      <c r="M192" s="30">
        <v>5.28</v>
      </c>
      <c r="N192" s="30">
        <v>5.28</v>
      </c>
      <c r="O192" s="30">
        <v>5.28</v>
      </c>
      <c r="P192" s="30">
        <v>5.28</v>
      </c>
      <c r="Q192" s="30">
        <v>40</v>
      </c>
    </row>
    <row r="193" spans="1:17">
      <c r="A193" s="29" t="s">
        <v>316</v>
      </c>
      <c r="B193" s="30"/>
      <c r="C193" s="30"/>
      <c r="D193" s="30"/>
      <c r="E193" s="30"/>
      <c r="F193" s="30"/>
      <c r="G193" s="30"/>
      <c r="H193" s="30">
        <v>40</v>
      </c>
      <c r="I193" s="30">
        <v>40</v>
      </c>
      <c r="J193" s="30">
        <v>40</v>
      </c>
      <c r="K193" s="30">
        <v>40</v>
      </c>
      <c r="L193" s="30">
        <v>40</v>
      </c>
      <c r="M193" s="30">
        <v>40</v>
      </c>
      <c r="N193" s="30">
        <v>40</v>
      </c>
      <c r="O193" s="30">
        <v>40</v>
      </c>
      <c r="P193" s="30">
        <v>40</v>
      </c>
      <c r="Q193" s="30">
        <v>2.6</v>
      </c>
    </row>
    <row r="194" spans="1:17">
      <c r="A194" s="29" t="s">
        <v>317</v>
      </c>
      <c r="B194" s="30"/>
      <c r="C194" s="30"/>
      <c r="D194" s="30"/>
      <c r="E194" s="30"/>
      <c r="F194" s="30"/>
      <c r="G194" s="30"/>
      <c r="H194" s="30">
        <v>40</v>
      </c>
      <c r="I194" s="30">
        <v>40</v>
      </c>
      <c r="J194" s="30">
        <v>40</v>
      </c>
      <c r="K194" s="30">
        <v>40</v>
      </c>
      <c r="L194" s="30">
        <v>40</v>
      </c>
      <c r="M194" s="30">
        <v>40</v>
      </c>
      <c r="N194" s="30">
        <v>40</v>
      </c>
      <c r="O194" s="30">
        <v>40</v>
      </c>
      <c r="P194" s="30">
        <v>40</v>
      </c>
      <c r="Q194" s="30">
        <v>3.1</v>
      </c>
    </row>
    <row r="195" spans="1:17">
      <c r="A195" s="29" t="s">
        <v>318</v>
      </c>
      <c r="B195" s="30"/>
      <c r="C195" s="30"/>
      <c r="D195" s="30"/>
      <c r="E195" s="30"/>
      <c r="F195" s="30"/>
      <c r="G195" s="30"/>
      <c r="H195" s="30">
        <v>30</v>
      </c>
      <c r="I195" s="30">
        <v>106</v>
      </c>
      <c r="J195" s="30">
        <v>106</v>
      </c>
      <c r="K195" s="30">
        <v>106</v>
      </c>
      <c r="L195" s="30">
        <v>106</v>
      </c>
      <c r="M195" s="30">
        <v>106</v>
      </c>
      <c r="N195" s="30">
        <v>106</v>
      </c>
      <c r="O195" s="30">
        <v>106</v>
      </c>
      <c r="P195" s="30">
        <v>106</v>
      </c>
      <c r="Q195" s="30">
        <v>5.28</v>
      </c>
    </row>
    <row r="196" spans="1:17">
      <c r="A196" s="29" t="s">
        <v>319</v>
      </c>
      <c r="B196" s="30"/>
      <c r="C196" s="30"/>
      <c r="D196" s="30"/>
      <c r="E196" s="30"/>
      <c r="F196" s="30"/>
      <c r="G196" s="30"/>
      <c r="H196" s="30">
        <v>1.44</v>
      </c>
      <c r="I196" s="30">
        <v>1.44</v>
      </c>
      <c r="J196" s="30">
        <v>1.44</v>
      </c>
      <c r="K196" s="30">
        <v>1.44</v>
      </c>
      <c r="L196" s="30">
        <v>1.44</v>
      </c>
      <c r="M196" s="30">
        <v>1.44</v>
      </c>
      <c r="N196" s="30">
        <v>1.44</v>
      </c>
      <c r="O196" s="30">
        <v>1.44</v>
      </c>
      <c r="P196" s="30">
        <v>1.44</v>
      </c>
      <c r="Q196" s="30">
        <v>40</v>
      </c>
    </row>
    <row r="197" spans="1:17">
      <c r="A197" s="29" t="s">
        <v>321</v>
      </c>
      <c r="B197" s="30"/>
      <c r="C197" s="30"/>
      <c r="D197" s="30"/>
      <c r="E197" s="30"/>
      <c r="F197" s="30"/>
      <c r="G197" s="30"/>
      <c r="H197" s="30">
        <v>21</v>
      </c>
      <c r="I197" s="30">
        <v>21</v>
      </c>
      <c r="J197" s="30">
        <v>21</v>
      </c>
      <c r="K197" s="30">
        <v>21</v>
      </c>
      <c r="L197" s="30">
        <v>21</v>
      </c>
      <c r="M197" s="30">
        <v>21</v>
      </c>
      <c r="N197" s="30">
        <v>21</v>
      </c>
      <c r="O197" s="30">
        <v>21</v>
      </c>
      <c r="P197" s="30">
        <v>21</v>
      </c>
      <c r="Q197" s="30">
        <v>40</v>
      </c>
    </row>
    <row r="198" spans="1:17">
      <c r="A198" s="29" t="s">
        <v>320</v>
      </c>
      <c r="B198" s="30"/>
      <c r="C198" s="30"/>
      <c r="D198" s="30"/>
      <c r="E198" s="30"/>
      <c r="F198" s="30"/>
      <c r="G198" s="30"/>
      <c r="H198" s="30">
        <v>120</v>
      </c>
      <c r="I198" s="30">
        <v>120</v>
      </c>
      <c r="J198" s="30">
        <v>120</v>
      </c>
      <c r="K198" s="30">
        <v>120</v>
      </c>
      <c r="L198" s="30">
        <v>120</v>
      </c>
      <c r="M198" s="30">
        <v>120</v>
      </c>
      <c r="N198" s="30">
        <v>120</v>
      </c>
      <c r="O198" s="30">
        <v>120</v>
      </c>
      <c r="P198" s="30">
        <v>120</v>
      </c>
      <c r="Q198" s="30">
        <v>106</v>
      </c>
    </row>
    <row r="199" spans="1:17">
      <c r="A199" s="29" t="s">
        <v>322</v>
      </c>
      <c r="B199" s="30"/>
      <c r="C199" s="30"/>
      <c r="D199" s="30"/>
      <c r="E199" s="30"/>
      <c r="F199" s="30"/>
      <c r="G199" s="30"/>
      <c r="H199" s="30">
        <v>21</v>
      </c>
      <c r="I199" s="30">
        <v>21</v>
      </c>
      <c r="J199" s="30">
        <v>21</v>
      </c>
      <c r="K199" s="30">
        <v>21</v>
      </c>
      <c r="L199" s="30">
        <v>21</v>
      </c>
      <c r="M199" s="30">
        <v>21</v>
      </c>
      <c r="N199" s="30">
        <v>21</v>
      </c>
      <c r="O199" s="30">
        <v>21</v>
      </c>
      <c r="P199" s="30">
        <v>21</v>
      </c>
      <c r="Q199" s="30">
        <v>1.44</v>
      </c>
    </row>
    <row r="200" spans="1:17">
      <c r="A200" s="29" t="s">
        <v>323</v>
      </c>
      <c r="B200" s="30"/>
      <c r="C200" s="30"/>
      <c r="D200" s="30"/>
      <c r="E200" s="30"/>
      <c r="F200" s="30"/>
      <c r="G200" s="30"/>
      <c r="H200" s="30">
        <v>40</v>
      </c>
      <c r="I200" s="30">
        <v>40</v>
      </c>
      <c r="J200" s="30">
        <v>40</v>
      </c>
      <c r="K200" s="30">
        <v>40</v>
      </c>
      <c r="L200" s="30">
        <v>40</v>
      </c>
      <c r="M200" s="30">
        <v>40</v>
      </c>
      <c r="N200" s="30">
        <v>40</v>
      </c>
      <c r="O200" s="30">
        <v>40</v>
      </c>
      <c r="P200" s="30">
        <v>40</v>
      </c>
      <c r="Q200" s="30">
        <v>21</v>
      </c>
    </row>
    <row r="201" spans="1:17">
      <c r="A201" s="29" t="s">
        <v>324</v>
      </c>
      <c r="B201" s="30"/>
      <c r="C201" s="30"/>
      <c r="D201" s="30"/>
      <c r="E201" s="30"/>
      <c r="F201" s="30"/>
      <c r="G201" s="30"/>
      <c r="H201" s="30">
        <v>2.6</v>
      </c>
      <c r="I201" s="30">
        <v>2.6</v>
      </c>
      <c r="J201" s="30">
        <v>2.6</v>
      </c>
      <c r="K201" s="30">
        <v>2.6</v>
      </c>
      <c r="L201" s="30">
        <v>2.6</v>
      </c>
      <c r="M201" s="30">
        <v>2.6</v>
      </c>
      <c r="N201" s="30">
        <v>2.6</v>
      </c>
      <c r="O201" s="30">
        <v>2.6</v>
      </c>
      <c r="P201" s="30">
        <v>2.6</v>
      </c>
      <c r="Q201" s="30">
        <v>120</v>
      </c>
    </row>
    <row r="202" spans="1:17">
      <c r="A202" s="29" t="s">
        <v>325</v>
      </c>
      <c r="B202" s="30"/>
      <c r="C202" s="30"/>
      <c r="D202" s="30"/>
      <c r="E202" s="30"/>
      <c r="F202" s="30"/>
      <c r="G202" s="30"/>
      <c r="H202" s="30">
        <v>10</v>
      </c>
      <c r="I202" s="30">
        <v>10</v>
      </c>
      <c r="J202" s="30">
        <v>10</v>
      </c>
      <c r="K202" s="30">
        <v>10</v>
      </c>
      <c r="L202" s="30">
        <v>10</v>
      </c>
      <c r="M202" s="30">
        <v>10</v>
      </c>
      <c r="N202" s="30">
        <v>10</v>
      </c>
      <c r="O202" s="30">
        <v>10</v>
      </c>
      <c r="P202" s="30">
        <v>10</v>
      </c>
      <c r="Q202" s="30">
        <v>21</v>
      </c>
    </row>
    <row r="203" spans="1:17">
      <c r="A203" s="29" t="s">
        <v>326</v>
      </c>
      <c r="B203" s="30"/>
      <c r="C203" s="30"/>
      <c r="D203" s="30"/>
      <c r="E203" s="30"/>
      <c r="F203" s="30"/>
      <c r="G203" s="30"/>
      <c r="H203" s="30">
        <v>42</v>
      </c>
      <c r="I203" s="30">
        <v>42</v>
      </c>
      <c r="J203" s="30">
        <v>42</v>
      </c>
      <c r="K203" s="30">
        <v>42</v>
      </c>
      <c r="L203" s="30">
        <v>42</v>
      </c>
      <c r="M203" s="30">
        <v>42</v>
      </c>
      <c r="N203" s="30">
        <v>42</v>
      </c>
      <c r="O203" s="30">
        <v>42</v>
      </c>
      <c r="P203" s="30">
        <v>42</v>
      </c>
      <c r="Q203" s="30">
        <v>40</v>
      </c>
    </row>
    <row r="204" spans="1:17">
      <c r="A204" s="29" t="s">
        <v>327</v>
      </c>
      <c r="B204" s="30"/>
      <c r="C204" s="30"/>
      <c r="D204" s="30"/>
      <c r="E204" s="30"/>
      <c r="F204" s="30"/>
      <c r="G204" s="30"/>
      <c r="H204" s="30">
        <v>21</v>
      </c>
      <c r="I204" s="30">
        <v>21</v>
      </c>
      <c r="J204" s="30">
        <v>21</v>
      </c>
      <c r="K204" s="30">
        <v>21</v>
      </c>
      <c r="L204" s="30">
        <v>21</v>
      </c>
      <c r="M204" s="30">
        <v>21</v>
      </c>
      <c r="N204" s="30">
        <v>21</v>
      </c>
      <c r="O204" s="30">
        <v>21</v>
      </c>
      <c r="P204" s="30">
        <v>21</v>
      </c>
      <c r="Q204" s="30">
        <v>2.6</v>
      </c>
    </row>
    <row r="205" spans="1:17">
      <c r="A205" s="29" t="s">
        <v>328</v>
      </c>
      <c r="B205" s="30"/>
      <c r="C205" s="30"/>
      <c r="D205" s="30"/>
      <c r="E205" s="30"/>
      <c r="F205" s="30"/>
      <c r="G205" s="30"/>
      <c r="H205" s="30">
        <v>40</v>
      </c>
      <c r="I205" s="30">
        <v>40</v>
      </c>
      <c r="J205" s="30">
        <v>40</v>
      </c>
      <c r="K205" s="30">
        <v>40</v>
      </c>
      <c r="L205" s="30">
        <v>40</v>
      </c>
      <c r="M205" s="30">
        <v>40</v>
      </c>
      <c r="N205" s="30">
        <v>40</v>
      </c>
      <c r="O205" s="30">
        <v>40</v>
      </c>
      <c r="P205" s="30">
        <v>40</v>
      </c>
      <c r="Q205" s="30">
        <v>10</v>
      </c>
    </row>
    <row r="206" spans="1:17">
      <c r="A206" s="29" t="s">
        <v>329</v>
      </c>
      <c r="B206" s="30"/>
      <c r="C206" s="30"/>
      <c r="D206" s="30"/>
      <c r="E206" s="30"/>
      <c r="F206" s="30"/>
      <c r="G206" s="30"/>
      <c r="H206" s="30">
        <v>2.04</v>
      </c>
      <c r="I206" s="30">
        <v>2.04</v>
      </c>
      <c r="J206" s="30">
        <v>2.04</v>
      </c>
      <c r="K206" s="30">
        <v>2.04</v>
      </c>
      <c r="L206" s="30">
        <v>2.04</v>
      </c>
      <c r="M206" s="30">
        <v>2.04</v>
      </c>
      <c r="N206" s="30">
        <v>2.04</v>
      </c>
      <c r="O206" s="30">
        <v>2.04</v>
      </c>
      <c r="P206" s="30">
        <v>2.04</v>
      </c>
      <c r="Q206" s="30">
        <v>42</v>
      </c>
    </row>
    <row r="207" spans="1:17">
      <c r="A207" s="29" t="s">
        <v>330</v>
      </c>
      <c r="B207" s="30"/>
      <c r="C207" s="30"/>
      <c r="D207" s="30"/>
      <c r="E207" s="30"/>
      <c r="F207" s="30"/>
      <c r="G207" s="30"/>
      <c r="H207" s="30">
        <v>36</v>
      </c>
      <c r="I207" s="30">
        <v>36</v>
      </c>
      <c r="J207" s="30">
        <v>36</v>
      </c>
      <c r="K207" s="30">
        <v>36</v>
      </c>
      <c r="L207" s="30">
        <v>36</v>
      </c>
      <c r="M207" s="30">
        <v>36</v>
      </c>
      <c r="N207" s="30">
        <v>36</v>
      </c>
      <c r="O207" s="30">
        <v>36</v>
      </c>
      <c r="P207" s="30">
        <v>36</v>
      </c>
      <c r="Q207" s="30">
        <v>21</v>
      </c>
    </row>
    <row r="208" spans="1:17">
      <c r="A208" s="29" t="s">
        <v>331</v>
      </c>
      <c r="B208" s="30"/>
      <c r="C208" s="30"/>
      <c r="D208" s="30"/>
      <c r="E208" s="30"/>
      <c r="F208" s="30"/>
      <c r="G208" s="30"/>
      <c r="H208" s="30">
        <v>63</v>
      </c>
      <c r="I208" s="30">
        <v>63</v>
      </c>
      <c r="J208" s="30">
        <v>63</v>
      </c>
      <c r="K208" s="30">
        <v>63</v>
      </c>
      <c r="L208" s="30">
        <v>63</v>
      </c>
      <c r="M208" s="30">
        <v>63</v>
      </c>
      <c r="N208" s="30">
        <v>63</v>
      </c>
      <c r="O208" s="30">
        <v>63</v>
      </c>
      <c r="P208" s="30">
        <v>63</v>
      </c>
      <c r="Q208" s="30">
        <v>40</v>
      </c>
    </row>
    <row r="209" spans="1:17">
      <c r="A209" s="29" t="s">
        <v>332</v>
      </c>
      <c r="B209" s="30"/>
      <c r="C209" s="30"/>
      <c r="D209" s="30"/>
      <c r="E209" s="30"/>
      <c r="F209" s="30"/>
      <c r="G209" s="30"/>
      <c r="H209" s="30">
        <v>32</v>
      </c>
      <c r="I209" s="30">
        <v>32</v>
      </c>
      <c r="J209" s="30">
        <v>32</v>
      </c>
      <c r="K209" s="30">
        <v>32</v>
      </c>
      <c r="L209" s="30">
        <v>32</v>
      </c>
      <c r="M209" s="30">
        <v>32</v>
      </c>
      <c r="N209" s="30">
        <v>32</v>
      </c>
      <c r="O209" s="30">
        <v>32</v>
      </c>
      <c r="P209" s="30">
        <v>32</v>
      </c>
      <c r="Q209" s="30">
        <v>2.04</v>
      </c>
    </row>
    <row r="210" spans="1:17">
      <c r="A210" s="29" t="s">
        <v>333</v>
      </c>
      <c r="B210" s="30"/>
      <c r="C210" s="30"/>
      <c r="D210" s="30"/>
      <c r="E210" s="30"/>
      <c r="F210" s="30"/>
      <c r="G210" s="30"/>
      <c r="H210" s="30">
        <v>5</v>
      </c>
      <c r="I210" s="30">
        <v>5</v>
      </c>
      <c r="J210" s="30">
        <v>5</v>
      </c>
      <c r="K210" s="30">
        <v>5</v>
      </c>
      <c r="L210" s="30">
        <v>5</v>
      </c>
      <c r="M210" s="30">
        <v>5</v>
      </c>
      <c r="N210" s="30">
        <v>5</v>
      </c>
      <c r="O210" s="30">
        <v>5</v>
      </c>
      <c r="P210" s="30">
        <v>5</v>
      </c>
      <c r="Q210" s="30">
        <v>36</v>
      </c>
    </row>
    <row r="211" spans="1:17">
      <c r="A211" s="29" t="s">
        <v>334</v>
      </c>
      <c r="B211" s="30"/>
      <c r="C211" s="30"/>
      <c r="D211" s="30"/>
      <c r="E211" s="30"/>
      <c r="F211" s="30"/>
      <c r="G211" s="30"/>
      <c r="H211" s="30">
        <v>4</v>
      </c>
      <c r="I211" s="30">
        <v>4</v>
      </c>
      <c r="J211" s="30">
        <v>4</v>
      </c>
      <c r="K211" s="30">
        <v>4</v>
      </c>
      <c r="L211" s="30">
        <v>4</v>
      </c>
      <c r="M211" s="30">
        <v>4</v>
      </c>
      <c r="N211" s="30">
        <v>4</v>
      </c>
      <c r="O211" s="30">
        <v>4</v>
      </c>
      <c r="P211" s="30">
        <v>4</v>
      </c>
      <c r="Q211" s="30">
        <v>0</v>
      </c>
    </row>
    <row r="212" spans="1:17">
      <c r="A212" s="29" t="s">
        <v>335</v>
      </c>
      <c r="B212" s="30"/>
      <c r="C212" s="30"/>
      <c r="D212" s="30"/>
      <c r="E212" s="30"/>
      <c r="F212" s="30"/>
      <c r="G212" s="30"/>
      <c r="H212" s="30">
        <v>40</v>
      </c>
      <c r="I212" s="30">
        <v>40</v>
      </c>
      <c r="J212" s="30">
        <v>40</v>
      </c>
      <c r="K212" s="30">
        <v>40</v>
      </c>
      <c r="L212" s="30">
        <v>40</v>
      </c>
      <c r="M212" s="30">
        <v>40</v>
      </c>
      <c r="N212" s="30">
        <v>40</v>
      </c>
      <c r="O212" s="30">
        <v>40</v>
      </c>
      <c r="P212" s="30">
        <v>40</v>
      </c>
      <c r="Q212" s="30">
        <v>32</v>
      </c>
    </row>
    <row r="213" spans="1:17">
      <c r="A213" s="29" t="s">
        <v>336</v>
      </c>
      <c r="B213" s="30"/>
      <c r="C213" s="30"/>
      <c r="D213" s="30"/>
      <c r="E213" s="30"/>
      <c r="F213" s="30"/>
      <c r="G213" s="30"/>
      <c r="H213" s="30">
        <v>5</v>
      </c>
      <c r="I213" s="30">
        <v>5</v>
      </c>
      <c r="J213" s="30">
        <v>5</v>
      </c>
      <c r="K213" s="30">
        <v>5</v>
      </c>
      <c r="L213" s="30">
        <v>5</v>
      </c>
      <c r="M213" s="30">
        <v>5</v>
      </c>
      <c r="N213" s="30">
        <v>5</v>
      </c>
      <c r="O213" s="30">
        <v>5</v>
      </c>
      <c r="P213" s="30">
        <v>5</v>
      </c>
      <c r="Q213" s="30">
        <v>5</v>
      </c>
    </row>
    <row r="214" spans="1:17">
      <c r="A214" s="29" t="s">
        <v>337</v>
      </c>
      <c r="B214" s="30"/>
      <c r="C214" s="30"/>
      <c r="D214" s="30"/>
      <c r="E214" s="30"/>
      <c r="F214" s="30"/>
      <c r="G214" s="30"/>
      <c r="H214" s="30">
        <v>70</v>
      </c>
      <c r="I214" s="30">
        <v>70</v>
      </c>
      <c r="J214" s="30">
        <v>70</v>
      </c>
      <c r="K214" s="30">
        <v>70</v>
      </c>
      <c r="L214" s="30">
        <v>70</v>
      </c>
      <c r="M214" s="30">
        <v>70</v>
      </c>
      <c r="N214" s="30">
        <v>70</v>
      </c>
      <c r="O214" s="30">
        <v>70</v>
      </c>
      <c r="P214" s="30">
        <v>70</v>
      </c>
      <c r="Q214" s="30">
        <v>4</v>
      </c>
    </row>
    <row r="215" spans="1:17">
      <c r="A215" s="29" t="s">
        <v>338</v>
      </c>
      <c r="B215" s="30"/>
      <c r="C215" s="30"/>
      <c r="D215" s="30"/>
      <c r="E215" s="30"/>
      <c r="F215" s="30"/>
      <c r="G215" s="30"/>
      <c r="H215" s="30">
        <v>26</v>
      </c>
      <c r="I215" s="30">
        <v>26</v>
      </c>
      <c r="J215" s="30">
        <v>26</v>
      </c>
      <c r="K215" s="30">
        <v>26</v>
      </c>
      <c r="L215" s="30">
        <v>26</v>
      </c>
      <c r="M215" s="30">
        <v>26</v>
      </c>
      <c r="N215" s="30">
        <v>26</v>
      </c>
      <c r="O215" s="30">
        <v>26</v>
      </c>
      <c r="P215" s="30">
        <v>26</v>
      </c>
      <c r="Q215" s="30">
        <v>40</v>
      </c>
    </row>
    <row r="216" spans="1:17">
      <c r="A216" s="29" t="s">
        <v>339</v>
      </c>
      <c r="B216" s="30"/>
      <c r="C216" s="30"/>
      <c r="D216" s="30"/>
      <c r="E216" s="30"/>
      <c r="F216" s="30"/>
      <c r="G216" s="30"/>
      <c r="H216" s="30">
        <v>15</v>
      </c>
      <c r="I216" s="30">
        <v>15</v>
      </c>
      <c r="J216" s="30">
        <v>15</v>
      </c>
      <c r="K216" s="30">
        <v>15</v>
      </c>
      <c r="L216" s="30">
        <v>15</v>
      </c>
      <c r="M216" s="30">
        <v>15</v>
      </c>
      <c r="N216" s="30">
        <v>15</v>
      </c>
      <c r="O216" s="30">
        <v>15</v>
      </c>
      <c r="P216" s="30">
        <v>15</v>
      </c>
      <c r="Q216" s="30">
        <v>5</v>
      </c>
    </row>
    <row r="217" spans="1:17">
      <c r="A217" s="29" t="s">
        <v>348</v>
      </c>
      <c r="B217" s="30"/>
      <c r="C217" s="30"/>
      <c r="D217" s="30"/>
      <c r="E217" s="30"/>
      <c r="F217" s="30"/>
      <c r="G217" s="30"/>
      <c r="H217" s="30">
        <v>40</v>
      </c>
      <c r="I217" s="30">
        <v>40</v>
      </c>
      <c r="J217" s="30">
        <v>40</v>
      </c>
      <c r="K217" s="30">
        <v>40</v>
      </c>
      <c r="L217" s="30">
        <v>40</v>
      </c>
      <c r="M217" s="30">
        <v>40</v>
      </c>
      <c r="N217" s="30">
        <v>40</v>
      </c>
      <c r="O217" s="30">
        <v>40</v>
      </c>
      <c r="P217" s="30">
        <v>40</v>
      </c>
      <c r="Q217" s="30">
        <v>70</v>
      </c>
    </row>
    <row r="218" spans="1:17">
      <c r="A218" s="29" t="s">
        <v>349</v>
      </c>
      <c r="B218" s="30"/>
      <c r="C218" s="30"/>
      <c r="D218" s="30"/>
      <c r="E218" s="30"/>
      <c r="F218" s="30"/>
      <c r="G218" s="30"/>
      <c r="H218" s="30">
        <v>3.1</v>
      </c>
      <c r="I218" s="30">
        <v>3.1</v>
      </c>
      <c r="J218" s="30">
        <v>3.1</v>
      </c>
      <c r="K218" s="30">
        <v>3.1</v>
      </c>
      <c r="L218" s="30">
        <v>3.1</v>
      </c>
      <c r="M218" s="30">
        <v>3.1</v>
      </c>
      <c r="N218" s="30">
        <v>3.1</v>
      </c>
      <c r="O218" s="30">
        <v>3.1</v>
      </c>
      <c r="P218" s="30">
        <v>3.1</v>
      </c>
      <c r="Q218" s="30">
        <v>26</v>
      </c>
    </row>
    <row r="219" spans="1:17">
      <c r="A219" s="29" t="s">
        <v>350</v>
      </c>
      <c r="B219" s="30"/>
      <c r="C219" s="30"/>
      <c r="D219" s="30"/>
      <c r="E219" s="30"/>
      <c r="F219" s="30"/>
      <c r="G219" s="30"/>
      <c r="H219" s="30">
        <v>150</v>
      </c>
      <c r="I219" s="30">
        <v>150</v>
      </c>
      <c r="J219" s="30">
        <v>150</v>
      </c>
      <c r="K219" s="30">
        <v>150</v>
      </c>
      <c r="L219" s="30">
        <v>150</v>
      </c>
      <c r="M219" s="30">
        <v>150</v>
      </c>
      <c r="N219" s="30">
        <v>150</v>
      </c>
      <c r="O219" s="30">
        <v>150</v>
      </c>
      <c r="P219" s="30">
        <v>150</v>
      </c>
      <c r="Q219" s="30">
        <v>15</v>
      </c>
    </row>
    <row r="220" spans="1:17">
      <c r="A220" s="29" t="s">
        <v>351</v>
      </c>
      <c r="B220" s="30"/>
      <c r="C220" s="30"/>
      <c r="D220" s="30"/>
      <c r="E220" s="30"/>
      <c r="F220" s="30"/>
      <c r="G220" s="30"/>
      <c r="H220" s="30">
        <v>63</v>
      </c>
      <c r="I220" s="30">
        <v>63</v>
      </c>
      <c r="J220" s="30">
        <v>63</v>
      </c>
      <c r="K220" s="30">
        <v>63</v>
      </c>
      <c r="L220" s="30">
        <v>63</v>
      </c>
      <c r="M220" s="30">
        <v>63</v>
      </c>
      <c r="N220" s="30">
        <v>63</v>
      </c>
      <c r="O220" s="30">
        <v>63</v>
      </c>
      <c r="P220" s="30">
        <v>63</v>
      </c>
      <c r="Q220" s="30">
        <v>40</v>
      </c>
    </row>
    <row r="221" spans="1:17">
      <c r="A221" s="29" t="s">
        <v>352</v>
      </c>
      <c r="B221" s="30"/>
      <c r="C221" s="30"/>
      <c r="D221" s="30"/>
      <c r="E221" s="30"/>
      <c r="F221" s="30"/>
      <c r="G221" s="30"/>
      <c r="H221" s="30">
        <v>3.1</v>
      </c>
      <c r="I221" s="30">
        <v>3.1</v>
      </c>
      <c r="J221" s="30">
        <v>3.1</v>
      </c>
      <c r="K221" s="30">
        <v>3.1</v>
      </c>
      <c r="L221" s="30">
        <v>3.1</v>
      </c>
      <c r="M221" s="30">
        <v>3.1</v>
      </c>
      <c r="N221" s="30">
        <v>3.1</v>
      </c>
      <c r="O221" s="30">
        <v>3.1</v>
      </c>
      <c r="P221" s="30">
        <v>3.1</v>
      </c>
      <c r="Q221" s="30">
        <v>3.1</v>
      </c>
    </row>
    <row r="222" spans="1:17">
      <c r="A222" s="29" t="s">
        <v>353</v>
      </c>
      <c r="B222" s="30"/>
      <c r="C222" s="30"/>
      <c r="D222" s="30"/>
      <c r="E222" s="30"/>
      <c r="F222" s="30"/>
      <c r="G222" s="30"/>
      <c r="H222" s="30">
        <v>4.8</v>
      </c>
      <c r="I222" s="30">
        <v>4.8</v>
      </c>
      <c r="J222" s="30">
        <v>4.8</v>
      </c>
      <c r="K222" s="30">
        <v>4.8</v>
      </c>
      <c r="L222" s="30">
        <v>4.8</v>
      </c>
      <c r="M222" s="30">
        <v>4.8</v>
      </c>
      <c r="N222" s="30">
        <v>4.5999999999999996</v>
      </c>
      <c r="O222" s="30">
        <v>4.5999999999999996</v>
      </c>
      <c r="P222" s="30">
        <v>4.5999999999999996</v>
      </c>
      <c r="Q222" s="30">
        <v>150</v>
      </c>
    </row>
    <row r="223" spans="1:17">
      <c r="A223" s="29" t="s">
        <v>354</v>
      </c>
      <c r="B223" s="30"/>
      <c r="C223" s="30"/>
      <c r="D223" s="30"/>
      <c r="E223" s="30"/>
      <c r="F223" s="30"/>
      <c r="G223" s="30"/>
      <c r="H223" s="30">
        <v>3.1</v>
      </c>
      <c r="I223" s="30">
        <v>3.1</v>
      </c>
      <c r="J223" s="30">
        <v>3.1</v>
      </c>
      <c r="K223" s="30">
        <v>3.1</v>
      </c>
      <c r="L223" s="30">
        <v>3.1</v>
      </c>
      <c r="M223" s="30">
        <v>3.1</v>
      </c>
      <c r="N223" s="30">
        <v>3.1</v>
      </c>
      <c r="O223" s="30">
        <v>3.1</v>
      </c>
      <c r="P223" s="30">
        <v>3.1</v>
      </c>
      <c r="Q223" s="30">
        <v>63</v>
      </c>
    </row>
    <row r="224" spans="1:17">
      <c r="A224" s="29" t="s">
        <v>355</v>
      </c>
      <c r="B224" s="30"/>
      <c r="C224" s="30"/>
      <c r="D224" s="30"/>
      <c r="E224" s="30"/>
      <c r="F224" s="30"/>
      <c r="G224" s="30"/>
      <c r="H224" s="30">
        <v>24</v>
      </c>
      <c r="I224" s="30">
        <v>24</v>
      </c>
      <c r="J224" s="30">
        <v>24</v>
      </c>
      <c r="K224" s="30">
        <v>24</v>
      </c>
      <c r="L224" s="30">
        <v>24</v>
      </c>
      <c r="M224" s="30">
        <v>24</v>
      </c>
      <c r="N224" s="30">
        <v>24</v>
      </c>
      <c r="O224" s="30">
        <v>24</v>
      </c>
      <c r="P224" s="30">
        <v>24</v>
      </c>
      <c r="Q224" s="30">
        <v>3.1</v>
      </c>
    </row>
    <row r="225" spans="1:17">
      <c r="A225" s="29" t="s">
        <v>356</v>
      </c>
      <c r="B225" s="30"/>
      <c r="C225" s="30"/>
      <c r="D225" s="30"/>
      <c r="E225" s="30"/>
      <c r="F225" s="30"/>
      <c r="G225" s="30"/>
      <c r="H225" s="30">
        <v>10.71</v>
      </c>
      <c r="I225" s="30">
        <v>10.71</v>
      </c>
      <c r="J225" s="30">
        <v>10.71</v>
      </c>
      <c r="K225" s="30">
        <v>10.71</v>
      </c>
      <c r="L225" s="30">
        <v>10.71</v>
      </c>
      <c r="M225" s="30">
        <v>10.71</v>
      </c>
      <c r="N225" s="30">
        <v>10.71</v>
      </c>
      <c r="O225" s="30">
        <v>10.71</v>
      </c>
      <c r="P225" s="30">
        <v>10.71</v>
      </c>
      <c r="Q225" s="30">
        <v>4.5999999999999996</v>
      </c>
    </row>
    <row r="226" spans="1:17">
      <c r="A226" s="29" t="s">
        <v>357</v>
      </c>
      <c r="B226" s="30"/>
      <c r="C226" s="30"/>
      <c r="D226" s="30"/>
      <c r="E226" s="30"/>
      <c r="F226" s="30"/>
      <c r="G226" s="30"/>
      <c r="H226" s="30">
        <v>110</v>
      </c>
      <c r="I226" s="30">
        <v>110</v>
      </c>
      <c r="J226" s="30">
        <v>110</v>
      </c>
      <c r="K226" s="30">
        <v>110</v>
      </c>
      <c r="L226" s="30">
        <v>110</v>
      </c>
      <c r="M226" s="30">
        <v>110</v>
      </c>
      <c r="N226" s="30">
        <v>110</v>
      </c>
      <c r="O226" s="30">
        <v>110</v>
      </c>
      <c r="P226" s="30">
        <v>110</v>
      </c>
      <c r="Q226" s="30">
        <v>3.1</v>
      </c>
    </row>
    <row r="227" spans="1:17">
      <c r="A227" s="29" t="s">
        <v>358</v>
      </c>
      <c r="B227" s="30"/>
      <c r="C227" s="30"/>
      <c r="D227" s="30"/>
      <c r="E227" s="30"/>
      <c r="F227" s="30"/>
      <c r="G227" s="30"/>
      <c r="H227" s="30">
        <v>12</v>
      </c>
      <c r="I227" s="30">
        <v>12</v>
      </c>
      <c r="J227" s="30">
        <v>12</v>
      </c>
      <c r="K227" s="30">
        <v>12</v>
      </c>
      <c r="L227" s="30">
        <v>12</v>
      </c>
      <c r="M227" s="30">
        <v>12</v>
      </c>
      <c r="N227" s="30">
        <v>12</v>
      </c>
      <c r="O227" s="30">
        <v>12</v>
      </c>
      <c r="P227" s="30">
        <v>12</v>
      </c>
      <c r="Q227" s="30">
        <v>24</v>
      </c>
    </row>
    <row r="228" spans="1:17">
      <c r="A228" s="29" t="s">
        <v>359</v>
      </c>
      <c r="B228" s="30"/>
      <c r="C228" s="30"/>
      <c r="D228" s="30"/>
      <c r="E228" s="30"/>
      <c r="F228" s="30"/>
      <c r="G228" s="30"/>
      <c r="H228" s="30">
        <v>35</v>
      </c>
      <c r="I228" s="30">
        <v>35</v>
      </c>
      <c r="J228" s="30">
        <v>35</v>
      </c>
      <c r="K228" s="30">
        <v>35</v>
      </c>
      <c r="L228" s="30">
        <v>35</v>
      </c>
      <c r="M228" s="30">
        <v>35</v>
      </c>
      <c r="N228" s="30">
        <v>35</v>
      </c>
      <c r="O228" s="30">
        <v>35</v>
      </c>
      <c r="P228" s="30">
        <v>35</v>
      </c>
      <c r="Q228" s="30">
        <v>10.71</v>
      </c>
    </row>
    <row r="229" spans="1:17">
      <c r="A229" s="29" t="s">
        <v>360</v>
      </c>
      <c r="B229" s="30"/>
      <c r="C229" s="30"/>
      <c r="D229" s="30"/>
      <c r="E229" s="30"/>
      <c r="F229" s="30"/>
      <c r="G229" s="30"/>
      <c r="H229" s="30">
        <v>1.2</v>
      </c>
      <c r="I229" s="30">
        <v>1.2</v>
      </c>
      <c r="J229" s="30">
        <v>1.2</v>
      </c>
      <c r="K229" s="30">
        <v>1.2</v>
      </c>
      <c r="L229" s="30">
        <v>1.2</v>
      </c>
      <c r="M229" s="30">
        <v>1.2</v>
      </c>
      <c r="N229" s="30">
        <v>1.2</v>
      </c>
      <c r="O229" s="30">
        <v>1.2</v>
      </c>
      <c r="P229" s="30">
        <v>1.2</v>
      </c>
      <c r="Q229" s="30">
        <v>110</v>
      </c>
    </row>
    <row r="230" spans="1:17">
      <c r="A230" s="29" t="s">
        <v>361</v>
      </c>
      <c r="B230" s="30"/>
      <c r="C230" s="30"/>
      <c r="D230" s="30"/>
      <c r="E230" s="30"/>
      <c r="F230" s="30"/>
      <c r="G230" s="30"/>
      <c r="H230" s="30">
        <v>20</v>
      </c>
      <c r="I230" s="30">
        <v>20</v>
      </c>
      <c r="J230" s="30">
        <v>20</v>
      </c>
      <c r="K230" s="30">
        <v>20</v>
      </c>
      <c r="L230" s="30">
        <v>20</v>
      </c>
      <c r="M230" s="30">
        <v>20</v>
      </c>
      <c r="N230" s="30">
        <v>20</v>
      </c>
      <c r="O230" s="30">
        <v>20</v>
      </c>
      <c r="P230" s="30">
        <v>20</v>
      </c>
      <c r="Q230" s="30">
        <v>12</v>
      </c>
    </row>
    <row r="231" spans="1:17">
      <c r="A231" s="29" t="s">
        <v>362</v>
      </c>
      <c r="B231" s="30"/>
      <c r="C231" s="30"/>
      <c r="D231" s="30"/>
      <c r="E231" s="30"/>
      <c r="F231" s="30"/>
      <c r="G231" s="30"/>
      <c r="H231" s="30">
        <v>6.2</v>
      </c>
      <c r="I231" s="30">
        <v>6.2</v>
      </c>
      <c r="J231" s="30">
        <v>6.2</v>
      </c>
      <c r="K231" s="30">
        <v>6.2</v>
      </c>
      <c r="L231" s="30">
        <v>6.2</v>
      </c>
      <c r="M231" s="30">
        <v>6.2</v>
      </c>
      <c r="N231" s="30">
        <v>6.2</v>
      </c>
      <c r="O231" s="30">
        <v>6.2</v>
      </c>
      <c r="P231" s="30">
        <v>6.2</v>
      </c>
      <c r="Q231" s="30">
        <v>35</v>
      </c>
    </row>
    <row r="232" spans="1:17">
      <c r="A232" s="29" t="s">
        <v>363</v>
      </c>
      <c r="B232" s="30"/>
      <c r="C232" s="30"/>
      <c r="D232" s="30"/>
      <c r="E232" s="30"/>
      <c r="F232" s="30"/>
      <c r="G232" s="30"/>
      <c r="H232" s="30">
        <v>3.1</v>
      </c>
      <c r="I232" s="30">
        <v>3.1</v>
      </c>
      <c r="J232" s="30">
        <v>3.1</v>
      </c>
      <c r="K232" s="30">
        <v>3.1</v>
      </c>
      <c r="L232" s="30">
        <v>3.1</v>
      </c>
      <c r="M232" s="30">
        <v>3.1</v>
      </c>
      <c r="N232" s="30">
        <v>3.1</v>
      </c>
      <c r="O232" s="30">
        <v>3.1</v>
      </c>
      <c r="P232" s="30">
        <v>3.1</v>
      </c>
      <c r="Q232" s="30">
        <v>0</v>
      </c>
    </row>
    <row r="233" spans="1:17">
      <c r="A233" s="29" t="s">
        <v>364</v>
      </c>
      <c r="B233" s="30"/>
      <c r="C233" s="30"/>
      <c r="D233" s="30"/>
      <c r="E233" s="30"/>
      <c r="F233" s="30"/>
      <c r="G233" s="30"/>
      <c r="H233" s="30">
        <v>6</v>
      </c>
      <c r="I233" s="30">
        <v>6</v>
      </c>
      <c r="J233" s="30">
        <v>6</v>
      </c>
      <c r="K233" s="30">
        <v>6</v>
      </c>
      <c r="L233" s="30">
        <v>6</v>
      </c>
      <c r="M233" s="30">
        <v>6</v>
      </c>
      <c r="N233" s="30">
        <v>6</v>
      </c>
      <c r="O233" s="30">
        <v>6</v>
      </c>
      <c r="P233" s="30">
        <v>6</v>
      </c>
      <c r="Q233" s="30">
        <v>20</v>
      </c>
    </row>
    <row r="234" spans="1:17">
      <c r="A234" s="29" t="s">
        <v>365</v>
      </c>
      <c r="B234" s="30"/>
      <c r="C234" s="30"/>
      <c r="D234" s="30"/>
      <c r="E234" s="30"/>
      <c r="F234" s="30"/>
      <c r="G234" s="30"/>
      <c r="H234" s="30">
        <v>39.840000000000003</v>
      </c>
      <c r="I234" s="30">
        <v>39.840000000000003</v>
      </c>
      <c r="J234" s="30">
        <v>39.840000000000003</v>
      </c>
      <c r="K234" s="30">
        <v>39.840000000000003</v>
      </c>
      <c r="L234" s="30">
        <v>39.840000000000003</v>
      </c>
      <c r="M234" s="30">
        <v>39.840000000000003</v>
      </c>
      <c r="N234" s="30">
        <v>39.840000000000003</v>
      </c>
      <c r="O234" s="30">
        <v>39.840000000000003</v>
      </c>
      <c r="P234" s="30">
        <v>39.840000000000003</v>
      </c>
      <c r="Q234" s="30">
        <v>6.2</v>
      </c>
    </row>
    <row r="235" spans="1:17">
      <c r="A235" s="29" t="s">
        <v>366</v>
      </c>
      <c r="B235" s="30"/>
      <c r="C235" s="30"/>
      <c r="D235" s="30"/>
      <c r="E235" s="30"/>
      <c r="F235" s="30"/>
      <c r="G235" s="30"/>
      <c r="H235" s="30">
        <v>21</v>
      </c>
      <c r="I235" s="30">
        <v>21</v>
      </c>
      <c r="J235" s="30">
        <v>21</v>
      </c>
      <c r="K235" s="30">
        <v>21</v>
      </c>
      <c r="L235" s="30">
        <v>21</v>
      </c>
      <c r="M235" s="30">
        <v>21</v>
      </c>
      <c r="N235" s="30">
        <v>21</v>
      </c>
      <c r="O235" s="30">
        <v>21</v>
      </c>
      <c r="P235" s="30">
        <v>21</v>
      </c>
      <c r="Q235" s="30">
        <v>3.1</v>
      </c>
    </row>
    <row r="236" spans="1:17">
      <c r="A236" s="29" t="s">
        <v>367</v>
      </c>
      <c r="B236" s="30"/>
      <c r="C236" s="30"/>
      <c r="D236" s="30"/>
      <c r="E236" s="30"/>
      <c r="F236" s="30"/>
      <c r="G236" s="30"/>
      <c r="H236" s="30">
        <v>8</v>
      </c>
      <c r="I236" s="30">
        <v>8</v>
      </c>
      <c r="J236" s="30">
        <v>8</v>
      </c>
      <c r="K236" s="30">
        <v>8</v>
      </c>
      <c r="L236" s="30">
        <v>8</v>
      </c>
      <c r="M236" s="30">
        <v>8</v>
      </c>
      <c r="N236" s="30">
        <v>8</v>
      </c>
      <c r="O236" s="30">
        <v>8</v>
      </c>
      <c r="P236" s="30">
        <v>8</v>
      </c>
      <c r="Q236" s="30">
        <v>6</v>
      </c>
    </row>
    <row r="237" spans="1:17">
      <c r="A237" s="29" t="s">
        <v>368</v>
      </c>
      <c r="B237" s="30"/>
      <c r="C237" s="30"/>
      <c r="D237" s="30"/>
      <c r="E237" s="30"/>
      <c r="F237" s="30"/>
      <c r="G237" s="30"/>
      <c r="H237" s="30">
        <v>2</v>
      </c>
      <c r="I237" s="30">
        <v>2</v>
      </c>
      <c r="J237" s="30">
        <v>2</v>
      </c>
      <c r="K237" s="30">
        <v>2</v>
      </c>
      <c r="L237" s="30">
        <v>2</v>
      </c>
      <c r="M237" s="30">
        <v>2</v>
      </c>
      <c r="N237" s="30">
        <v>2</v>
      </c>
      <c r="O237" s="30">
        <v>2</v>
      </c>
      <c r="P237" s="30">
        <v>2</v>
      </c>
      <c r="Q237" s="30">
        <v>39.840000000000003</v>
      </c>
    </row>
    <row r="238" spans="1:17">
      <c r="A238" s="29" t="s">
        <v>369</v>
      </c>
      <c r="B238" s="30"/>
      <c r="C238" s="30"/>
      <c r="D238" s="30"/>
      <c r="E238" s="30"/>
      <c r="F238" s="30"/>
      <c r="G238" s="30"/>
      <c r="H238" s="30">
        <v>150</v>
      </c>
      <c r="I238" s="30">
        <v>150</v>
      </c>
      <c r="J238" s="30">
        <v>150</v>
      </c>
      <c r="K238" s="30">
        <v>150</v>
      </c>
      <c r="L238" s="30">
        <v>150</v>
      </c>
      <c r="M238" s="30">
        <v>150</v>
      </c>
      <c r="N238" s="30">
        <v>150</v>
      </c>
      <c r="O238" s="30">
        <v>150</v>
      </c>
      <c r="P238" s="30">
        <v>150</v>
      </c>
      <c r="Q238" s="30">
        <v>21</v>
      </c>
    </row>
    <row r="239" spans="1:17">
      <c r="A239" s="29" t="s">
        <v>370</v>
      </c>
      <c r="B239" s="30"/>
      <c r="C239" s="30"/>
      <c r="D239" s="30"/>
      <c r="E239" s="30"/>
      <c r="F239" s="30"/>
      <c r="G239" s="30"/>
      <c r="H239" s="30">
        <v>1.4</v>
      </c>
      <c r="I239" s="30">
        <v>1.4</v>
      </c>
      <c r="J239" s="30">
        <v>1.4</v>
      </c>
      <c r="K239" s="30">
        <v>1.4</v>
      </c>
      <c r="L239" s="30">
        <v>1.4</v>
      </c>
      <c r="M239" s="30">
        <v>1.4</v>
      </c>
      <c r="N239" s="30">
        <v>1.4</v>
      </c>
      <c r="O239" s="30">
        <v>1.4</v>
      </c>
      <c r="P239" s="30">
        <v>1.4</v>
      </c>
      <c r="Q239" s="30">
        <v>8</v>
      </c>
    </row>
    <row r="240" spans="1:17">
      <c r="A240" s="29" t="s">
        <v>371</v>
      </c>
      <c r="B240" s="30"/>
      <c r="C240" s="30"/>
      <c r="D240" s="30"/>
      <c r="E240" s="30"/>
      <c r="F240" s="30"/>
      <c r="G240" s="30"/>
      <c r="H240" s="30">
        <v>40</v>
      </c>
      <c r="I240" s="30">
        <v>40</v>
      </c>
      <c r="J240" s="30">
        <v>40</v>
      </c>
      <c r="K240" s="30">
        <v>40</v>
      </c>
      <c r="L240" s="30">
        <v>40</v>
      </c>
      <c r="M240" s="30">
        <v>40</v>
      </c>
      <c r="N240" s="30">
        <v>40</v>
      </c>
      <c r="O240" s="30">
        <v>40</v>
      </c>
      <c r="P240" s="30">
        <v>40</v>
      </c>
      <c r="Q240" s="30">
        <v>2</v>
      </c>
    </row>
    <row r="241" spans="1:17">
      <c r="A241" s="29" t="s">
        <v>372</v>
      </c>
      <c r="B241" s="30"/>
      <c r="C241" s="30"/>
      <c r="D241" s="30"/>
      <c r="E241" s="30"/>
      <c r="F241" s="30"/>
      <c r="G241" s="30"/>
      <c r="H241" s="30">
        <v>40</v>
      </c>
      <c r="I241" s="30">
        <v>40</v>
      </c>
      <c r="J241" s="30">
        <v>40</v>
      </c>
      <c r="K241" s="30">
        <v>40</v>
      </c>
      <c r="L241" s="30">
        <v>40</v>
      </c>
      <c r="M241" s="30">
        <v>40</v>
      </c>
      <c r="N241" s="30">
        <v>40</v>
      </c>
      <c r="O241" s="30">
        <v>40</v>
      </c>
      <c r="P241" s="30">
        <v>40</v>
      </c>
      <c r="Q241" s="30">
        <v>150</v>
      </c>
    </row>
    <row r="242" spans="1:17">
      <c r="A242" s="29" t="s">
        <v>373</v>
      </c>
      <c r="B242" s="30"/>
      <c r="C242" s="30"/>
      <c r="D242" s="30"/>
      <c r="E242" s="30"/>
      <c r="F242" s="30"/>
      <c r="G242" s="30"/>
      <c r="H242" s="30">
        <v>21</v>
      </c>
      <c r="I242" s="30">
        <v>21</v>
      </c>
      <c r="J242" s="30">
        <v>21</v>
      </c>
      <c r="K242" s="30">
        <v>21</v>
      </c>
      <c r="L242" s="30">
        <v>21</v>
      </c>
      <c r="M242" s="30">
        <v>21</v>
      </c>
      <c r="N242" s="30">
        <v>21</v>
      </c>
      <c r="O242" s="30">
        <v>21</v>
      </c>
      <c r="P242" s="30">
        <v>21</v>
      </c>
      <c r="Q242" s="30">
        <v>1.4</v>
      </c>
    </row>
    <row r="243" spans="1:17">
      <c r="A243" s="29" t="s">
        <v>374</v>
      </c>
      <c r="B243" s="30"/>
      <c r="C243" s="30"/>
      <c r="D243" s="30"/>
      <c r="E243" s="30"/>
      <c r="F243" s="30"/>
      <c r="G243" s="30"/>
      <c r="H243" s="30">
        <v>21</v>
      </c>
      <c r="I243" s="30">
        <v>21</v>
      </c>
      <c r="J243" s="30">
        <v>21</v>
      </c>
      <c r="K243" s="30">
        <v>21</v>
      </c>
      <c r="L243" s="30">
        <v>21</v>
      </c>
      <c r="M243" s="30">
        <v>21</v>
      </c>
      <c r="N243" s="30">
        <v>21</v>
      </c>
      <c r="O243" s="30">
        <v>21</v>
      </c>
      <c r="P243" s="30">
        <v>21</v>
      </c>
      <c r="Q243" s="30">
        <v>40</v>
      </c>
    </row>
    <row r="244" spans="1:17">
      <c r="A244" s="29" t="s">
        <v>375</v>
      </c>
      <c r="B244" s="30"/>
      <c r="C244" s="30"/>
      <c r="D244" s="30"/>
      <c r="E244" s="30"/>
      <c r="F244" s="30"/>
      <c r="G244" s="30"/>
      <c r="H244" s="30">
        <v>40</v>
      </c>
      <c r="I244" s="30">
        <v>50</v>
      </c>
      <c r="J244" s="30">
        <v>50</v>
      </c>
      <c r="K244" s="30">
        <v>50</v>
      </c>
      <c r="L244" s="30">
        <v>50</v>
      </c>
      <c r="M244" s="30">
        <v>50</v>
      </c>
      <c r="N244" s="30">
        <v>50</v>
      </c>
      <c r="O244" s="30">
        <v>50</v>
      </c>
      <c r="P244" s="30">
        <v>50</v>
      </c>
      <c r="Q244" s="30">
        <v>40</v>
      </c>
    </row>
    <row r="245" spans="1:17">
      <c r="A245" s="29" t="s">
        <v>376</v>
      </c>
      <c r="B245" s="30"/>
      <c r="C245" s="30"/>
      <c r="D245" s="30"/>
      <c r="E245" s="30"/>
      <c r="F245" s="30"/>
      <c r="G245" s="30"/>
      <c r="H245" s="30">
        <v>40</v>
      </c>
      <c r="I245" s="30">
        <v>40</v>
      </c>
      <c r="J245" s="30">
        <v>40</v>
      </c>
      <c r="K245" s="30">
        <v>40</v>
      </c>
      <c r="L245" s="30">
        <v>40</v>
      </c>
      <c r="M245" s="30">
        <v>40</v>
      </c>
      <c r="N245" s="30">
        <v>40</v>
      </c>
      <c r="O245" s="30">
        <v>40</v>
      </c>
      <c r="P245" s="30">
        <v>40</v>
      </c>
      <c r="Q245" s="30">
        <v>21</v>
      </c>
    </row>
    <row r="246" spans="1:17">
      <c r="A246" s="29" t="s">
        <v>377</v>
      </c>
      <c r="B246" s="30"/>
      <c r="C246" s="30"/>
      <c r="D246" s="30"/>
      <c r="E246" s="30"/>
      <c r="F246" s="30"/>
      <c r="G246" s="30"/>
      <c r="H246" s="30">
        <v>20</v>
      </c>
      <c r="I246" s="30">
        <v>20</v>
      </c>
      <c r="J246" s="30">
        <v>20</v>
      </c>
      <c r="K246" s="30">
        <v>20</v>
      </c>
      <c r="L246" s="30">
        <v>20</v>
      </c>
      <c r="M246" s="30">
        <v>20</v>
      </c>
      <c r="N246" s="30">
        <v>20</v>
      </c>
      <c r="O246" s="30">
        <v>20</v>
      </c>
      <c r="P246" s="30">
        <v>20</v>
      </c>
      <c r="Q246" s="30">
        <v>21</v>
      </c>
    </row>
    <row r="247" spans="1:17">
      <c r="A247" s="29" t="s">
        <v>378</v>
      </c>
      <c r="B247" s="30"/>
      <c r="C247" s="30"/>
      <c r="D247" s="30"/>
      <c r="E247" s="30"/>
      <c r="F247" s="30"/>
      <c r="G247" s="30"/>
      <c r="H247" s="30">
        <v>40</v>
      </c>
      <c r="I247" s="30">
        <v>40</v>
      </c>
      <c r="J247" s="30">
        <v>40</v>
      </c>
      <c r="K247" s="30">
        <v>40</v>
      </c>
      <c r="L247" s="30">
        <v>40</v>
      </c>
      <c r="M247" s="30">
        <v>40</v>
      </c>
      <c r="N247" s="30">
        <v>40</v>
      </c>
      <c r="O247" s="30">
        <v>40</v>
      </c>
      <c r="P247" s="30">
        <v>40</v>
      </c>
      <c r="Q247" s="30">
        <v>50</v>
      </c>
    </row>
    <row r="248" spans="1:17">
      <c r="A248" s="29" t="s">
        <v>379</v>
      </c>
      <c r="B248" s="30"/>
      <c r="C248" s="30"/>
      <c r="D248" s="30"/>
      <c r="E248" s="30"/>
      <c r="F248" s="30"/>
      <c r="G248" s="30"/>
      <c r="H248" s="30">
        <v>40</v>
      </c>
      <c r="I248" s="30">
        <v>40</v>
      </c>
      <c r="J248" s="30">
        <v>40</v>
      </c>
      <c r="K248" s="30">
        <v>40</v>
      </c>
      <c r="L248" s="30">
        <v>40</v>
      </c>
      <c r="M248" s="30">
        <v>40</v>
      </c>
      <c r="N248" s="30">
        <v>40</v>
      </c>
      <c r="O248" s="30">
        <v>40</v>
      </c>
      <c r="P248" s="30">
        <v>40</v>
      </c>
      <c r="Q248" s="30">
        <v>40</v>
      </c>
    </row>
    <row r="249" spans="1:17">
      <c r="A249" s="29" t="s">
        <v>380</v>
      </c>
      <c r="B249" s="30"/>
      <c r="C249" s="30"/>
      <c r="D249" s="30"/>
      <c r="E249" s="30"/>
      <c r="F249" s="30"/>
      <c r="G249" s="30"/>
      <c r="H249" s="30">
        <v>40</v>
      </c>
      <c r="I249" s="30">
        <v>40</v>
      </c>
      <c r="J249" s="30">
        <v>40</v>
      </c>
      <c r="K249" s="30">
        <v>40</v>
      </c>
      <c r="L249" s="30">
        <v>40</v>
      </c>
      <c r="M249" s="30">
        <v>40</v>
      </c>
      <c r="N249" s="30">
        <v>40</v>
      </c>
      <c r="O249" s="30">
        <v>40</v>
      </c>
      <c r="P249" s="30">
        <v>40</v>
      </c>
      <c r="Q249" s="30">
        <v>20</v>
      </c>
    </row>
    <row r="250" spans="1:17">
      <c r="A250" s="29" t="s">
        <v>381</v>
      </c>
      <c r="B250" s="30"/>
      <c r="C250" s="30"/>
      <c r="D250" s="30"/>
      <c r="E250" s="30"/>
      <c r="F250" s="30"/>
      <c r="G250" s="30"/>
      <c r="H250" s="30">
        <v>3</v>
      </c>
      <c r="I250" s="30">
        <v>3</v>
      </c>
      <c r="J250" s="30">
        <v>3</v>
      </c>
      <c r="K250" s="30">
        <v>3</v>
      </c>
      <c r="L250" s="30">
        <v>3</v>
      </c>
      <c r="M250" s="30">
        <v>3</v>
      </c>
      <c r="N250" s="30">
        <v>3</v>
      </c>
      <c r="O250" s="30">
        <v>3</v>
      </c>
      <c r="P250" s="30">
        <v>3</v>
      </c>
      <c r="Q250" s="30">
        <v>40</v>
      </c>
    </row>
    <row r="251" spans="1:17">
      <c r="A251" s="29" t="s">
        <v>382</v>
      </c>
      <c r="B251" s="30"/>
      <c r="C251" s="30"/>
      <c r="D251" s="30"/>
      <c r="E251" s="30"/>
      <c r="F251" s="30"/>
      <c r="G251" s="30"/>
      <c r="H251" s="30">
        <v>12</v>
      </c>
      <c r="I251" s="30">
        <v>12</v>
      </c>
      <c r="J251" s="30">
        <v>12</v>
      </c>
      <c r="K251" s="30">
        <v>12</v>
      </c>
      <c r="L251" s="30">
        <v>12</v>
      </c>
      <c r="M251" s="30">
        <v>12</v>
      </c>
      <c r="N251" s="30">
        <v>12</v>
      </c>
      <c r="O251" s="30">
        <v>12</v>
      </c>
      <c r="P251" s="30">
        <v>12</v>
      </c>
      <c r="Q251" s="30">
        <v>40</v>
      </c>
    </row>
    <row r="252" spans="1:17">
      <c r="A252" s="29" t="s">
        <v>383</v>
      </c>
      <c r="B252" s="30"/>
      <c r="C252" s="30"/>
      <c r="D252" s="30"/>
      <c r="E252" s="30"/>
      <c r="F252" s="30"/>
      <c r="G252" s="30"/>
      <c r="H252" s="30">
        <v>40</v>
      </c>
      <c r="I252" s="30">
        <v>40</v>
      </c>
      <c r="J252" s="30">
        <v>40</v>
      </c>
      <c r="K252" s="30">
        <v>40</v>
      </c>
      <c r="L252" s="30">
        <v>40</v>
      </c>
      <c r="M252" s="30">
        <v>40</v>
      </c>
      <c r="N252" s="30">
        <v>40</v>
      </c>
      <c r="O252" s="30">
        <v>40</v>
      </c>
      <c r="P252" s="30">
        <v>40</v>
      </c>
      <c r="Q252" s="30">
        <v>40</v>
      </c>
    </row>
    <row r="253" spans="1:17">
      <c r="A253" s="29" t="s">
        <v>384</v>
      </c>
      <c r="B253" s="30"/>
      <c r="C253" s="30"/>
      <c r="D253" s="30"/>
      <c r="E253" s="30"/>
      <c r="F253" s="30"/>
      <c r="G253" s="30"/>
      <c r="H253" s="30">
        <v>40</v>
      </c>
      <c r="I253" s="30">
        <v>40</v>
      </c>
      <c r="J253" s="30">
        <v>40</v>
      </c>
      <c r="K253" s="30">
        <v>40</v>
      </c>
      <c r="L253" s="30">
        <v>40</v>
      </c>
      <c r="M253" s="30">
        <v>40</v>
      </c>
      <c r="N253" s="30">
        <v>40</v>
      </c>
      <c r="O253" s="30">
        <v>40</v>
      </c>
      <c r="P253" s="30">
        <v>40</v>
      </c>
      <c r="Q253" s="30">
        <v>3</v>
      </c>
    </row>
    <row r="254" spans="1:17">
      <c r="A254" s="29" t="s">
        <v>385</v>
      </c>
      <c r="B254" s="30"/>
      <c r="C254" s="30"/>
      <c r="D254" s="30"/>
      <c r="E254" s="30"/>
      <c r="F254" s="30"/>
      <c r="G254" s="30"/>
      <c r="H254" s="30">
        <v>150</v>
      </c>
      <c r="I254" s="30">
        <v>150</v>
      </c>
      <c r="J254" s="30">
        <v>150</v>
      </c>
      <c r="K254" s="30">
        <v>150</v>
      </c>
      <c r="L254" s="30">
        <v>150</v>
      </c>
      <c r="M254" s="30">
        <v>150</v>
      </c>
      <c r="N254" s="30">
        <v>150</v>
      </c>
      <c r="O254" s="30">
        <v>150</v>
      </c>
      <c r="P254" s="30">
        <v>150</v>
      </c>
      <c r="Q254" s="30">
        <v>12</v>
      </c>
    </row>
    <row r="255" spans="1:17">
      <c r="A255" s="29" t="s">
        <v>386</v>
      </c>
      <c r="B255" s="30"/>
      <c r="C255" s="30"/>
      <c r="D255" s="30"/>
      <c r="E255" s="30"/>
      <c r="F255" s="30"/>
      <c r="G255" s="30"/>
      <c r="H255" s="30">
        <v>1.5</v>
      </c>
      <c r="I255" s="30">
        <v>1.5</v>
      </c>
      <c r="J255" s="30">
        <v>1.5</v>
      </c>
      <c r="K255" s="30">
        <v>1.5</v>
      </c>
      <c r="L255" s="30">
        <v>1.5</v>
      </c>
      <c r="M255" s="30">
        <v>1.5</v>
      </c>
      <c r="N255" s="30">
        <v>1.5</v>
      </c>
      <c r="O255" s="30">
        <v>1.5</v>
      </c>
      <c r="P255" s="30">
        <v>1.5</v>
      </c>
      <c r="Q255" s="30">
        <v>40</v>
      </c>
    </row>
    <row r="256" spans="1:17">
      <c r="A256" s="29" t="s">
        <v>387</v>
      </c>
      <c r="B256" s="30"/>
      <c r="C256" s="30"/>
      <c r="D256" s="30"/>
      <c r="E256" s="30"/>
      <c r="F256" s="30"/>
      <c r="G256" s="30"/>
      <c r="H256" s="30">
        <v>21</v>
      </c>
      <c r="I256" s="30">
        <v>21</v>
      </c>
      <c r="J256" s="30">
        <v>21</v>
      </c>
      <c r="K256" s="30">
        <v>21</v>
      </c>
      <c r="L256" s="30">
        <v>21</v>
      </c>
      <c r="M256" s="30">
        <v>21</v>
      </c>
      <c r="N256" s="30">
        <v>21</v>
      </c>
      <c r="O256" s="30">
        <v>21</v>
      </c>
      <c r="P256" s="30">
        <v>21</v>
      </c>
      <c r="Q256" s="30">
        <v>40</v>
      </c>
    </row>
    <row r="257" spans="1:17">
      <c r="A257" s="29" t="s">
        <v>388</v>
      </c>
      <c r="B257" s="30"/>
      <c r="C257" s="30"/>
      <c r="D257" s="30"/>
      <c r="E257" s="30"/>
      <c r="F257" s="30"/>
      <c r="G257" s="30"/>
      <c r="H257" s="30">
        <v>21</v>
      </c>
      <c r="I257" s="30">
        <v>21</v>
      </c>
      <c r="J257" s="30">
        <v>21</v>
      </c>
      <c r="K257" s="30">
        <v>21</v>
      </c>
      <c r="L257" s="30">
        <v>21</v>
      </c>
      <c r="M257" s="30">
        <v>21</v>
      </c>
      <c r="N257" s="30">
        <v>21</v>
      </c>
      <c r="O257" s="30">
        <v>21</v>
      </c>
      <c r="P257" s="30">
        <v>21</v>
      </c>
      <c r="Q257" s="30">
        <v>300</v>
      </c>
    </row>
    <row r="258" spans="1:17">
      <c r="A258" s="29" t="s">
        <v>389</v>
      </c>
      <c r="B258" s="30"/>
      <c r="C258" s="30"/>
      <c r="D258" s="30"/>
      <c r="E258" s="30"/>
      <c r="F258" s="30"/>
      <c r="G258" s="30"/>
      <c r="H258" s="30">
        <v>25</v>
      </c>
      <c r="I258" s="30">
        <v>25</v>
      </c>
      <c r="J258" s="30">
        <v>25</v>
      </c>
      <c r="K258" s="30">
        <v>25</v>
      </c>
      <c r="L258" s="30">
        <v>25</v>
      </c>
      <c r="M258" s="30">
        <v>25</v>
      </c>
      <c r="N258" s="30">
        <v>25</v>
      </c>
      <c r="O258" s="30">
        <v>25</v>
      </c>
      <c r="P258" s="30">
        <v>25</v>
      </c>
      <c r="Q258" s="30">
        <v>1.5</v>
      </c>
    </row>
    <row r="259" spans="1:17">
      <c r="A259" s="29" t="s">
        <v>390</v>
      </c>
      <c r="B259" s="30"/>
      <c r="C259" s="30"/>
      <c r="D259" s="30"/>
      <c r="E259" s="30"/>
      <c r="F259" s="30"/>
      <c r="G259" s="30"/>
      <c r="H259" s="30">
        <v>12</v>
      </c>
      <c r="I259" s="30">
        <v>12</v>
      </c>
      <c r="J259" s="30">
        <v>12</v>
      </c>
      <c r="K259" s="30">
        <v>12</v>
      </c>
      <c r="L259" s="30">
        <v>12</v>
      </c>
      <c r="M259" s="30">
        <v>12</v>
      </c>
      <c r="N259" s="30">
        <v>12</v>
      </c>
      <c r="O259" s="30">
        <v>12</v>
      </c>
      <c r="P259" s="30">
        <v>12</v>
      </c>
      <c r="Q259" s="30">
        <v>21</v>
      </c>
    </row>
    <row r="260" spans="1:17">
      <c r="A260" s="29" t="s">
        <v>391</v>
      </c>
      <c r="B260" s="30"/>
      <c r="C260" s="30"/>
      <c r="D260" s="30"/>
      <c r="E260" s="30"/>
      <c r="F260" s="30"/>
      <c r="G260" s="30"/>
      <c r="H260" s="30">
        <v>3.1</v>
      </c>
      <c r="I260" s="30">
        <v>3.1</v>
      </c>
      <c r="J260" s="30">
        <v>3.1</v>
      </c>
      <c r="K260" s="30">
        <v>3.1</v>
      </c>
      <c r="L260" s="30">
        <v>3.1</v>
      </c>
      <c r="M260" s="30">
        <v>3.1</v>
      </c>
      <c r="N260" s="30">
        <v>3.1</v>
      </c>
      <c r="O260" s="30">
        <v>3.1</v>
      </c>
      <c r="P260" s="30">
        <v>3.1</v>
      </c>
      <c r="Q260" s="30">
        <v>21</v>
      </c>
    </row>
    <row r="261" spans="1:17">
      <c r="A261" s="29" t="s">
        <v>392</v>
      </c>
      <c r="B261" s="30"/>
      <c r="C261" s="30"/>
      <c r="D261" s="30"/>
      <c r="E261" s="30"/>
      <c r="F261" s="30"/>
      <c r="G261" s="30"/>
      <c r="H261" s="30">
        <v>20</v>
      </c>
      <c r="I261" s="30">
        <v>20</v>
      </c>
      <c r="J261" s="30">
        <v>20</v>
      </c>
      <c r="K261" s="30">
        <v>20</v>
      </c>
      <c r="L261" s="30">
        <v>20</v>
      </c>
      <c r="M261" s="30">
        <v>20</v>
      </c>
      <c r="N261" s="30">
        <v>20</v>
      </c>
      <c r="O261" s="30">
        <v>20</v>
      </c>
      <c r="P261" s="30">
        <v>20</v>
      </c>
      <c r="Q261" s="30">
        <v>25</v>
      </c>
    </row>
    <row r="262" spans="1:17">
      <c r="A262" s="29" t="s">
        <v>393</v>
      </c>
      <c r="B262" s="30"/>
      <c r="C262" s="30"/>
      <c r="D262" s="30"/>
      <c r="E262" s="30"/>
      <c r="F262" s="30"/>
      <c r="G262" s="30"/>
      <c r="H262" s="30">
        <v>21</v>
      </c>
      <c r="I262" s="30">
        <v>21</v>
      </c>
      <c r="J262" s="30">
        <v>21</v>
      </c>
      <c r="K262" s="30">
        <v>21</v>
      </c>
      <c r="L262" s="30">
        <v>21</v>
      </c>
      <c r="M262" s="30">
        <v>21</v>
      </c>
      <c r="N262" s="30">
        <v>21</v>
      </c>
      <c r="O262" s="30">
        <v>21</v>
      </c>
      <c r="P262" s="30">
        <v>21</v>
      </c>
      <c r="Q262" s="30">
        <v>12</v>
      </c>
    </row>
    <row r="263" spans="1:17">
      <c r="A263" s="29" t="s">
        <v>394</v>
      </c>
      <c r="B263" s="30"/>
      <c r="C263" s="30"/>
      <c r="D263" s="30"/>
      <c r="E263" s="30"/>
      <c r="F263" s="30"/>
      <c r="G263" s="30"/>
      <c r="H263" s="30">
        <v>5.72</v>
      </c>
      <c r="I263" s="30">
        <v>5.72</v>
      </c>
      <c r="J263" s="30">
        <v>5.72</v>
      </c>
      <c r="K263" s="30">
        <v>5.72</v>
      </c>
      <c r="L263" s="30">
        <v>5.72</v>
      </c>
      <c r="M263" s="30">
        <v>5.72</v>
      </c>
      <c r="N263" s="30">
        <v>5.72</v>
      </c>
      <c r="O263" s="30">
        <v>5.72</v>
      </c>
      <c r="P263" s="30">
        <v>5.72</v>
      </c>
      <c r="Q263" s="30">
        <v>3.1</v>
      </c>
    </row>
    <row r="264" spans="1:17">
      <c r="A264" s="29" t="s">
        <v>395</v>
      </c>
      <c r="B264" s="30"/>
      <c r="C264" s="30"/>
      <c r="D264" s="30"/>
      <c r="E264" s="30"/>
      <c r="F264" s="30"/>
      <c r="G264" s="30"/>
      <c r="H264" s="30">
        <v>72</v>
      </c>
      <c r="I264" s="30">
        <v>72</v>
      </c>
      <c r="J264" s="30">
        <v>72</v>
      </c>
      <c r="K264" s="30">
        <v>72</v>
      </c>
      <c r="L264" s="30">
        <v>72</v>
      </c>
      <c r="M264" s="30">
        <v>72</v>
      </c>
      <c r="N264" s="30">
        <v>72</v>
      </c>
      <c r="O264" s="30">
        <v>72</v>
      </c>
      <c r="P264" s="30">
        <v>72</v>
      </c>
      <c r="Q264" s="30">
        <v>20</v>
      </c>
    </row>
    <row r="265" spans="1:17">
      <c r="A265" s="29" t="s">
        <v>396</v>
      </c>
      <c r="B265" s="30"/>
      <c r="C265" s="30"/>
      <c r="D265" s="30"/>
      <c r="E265" s="30"/>
      <c r="F265" s="30"/>
      <c r="G265" s="30"/>
      <c r="H265" s="30">
        <v>40</v>
      </c>
      <c r="I265" s="30">
        <v>40</v>
      </c>
      <c r="J265" s="30">
        <v>40</v>
      </c>
      <c r="K265" s="30">
        <v>40</v>
      </c>
      <c r="L265" s="30">
        <v>40</v>
      </c>
      <c r="M265" s="30">
        <v>40</v>
      </c>
      <c r="N265" s="30">
        <v>40</v>
      </c>
      <c r="O265" s="30">
        <v>40</v>
      </c>
      <c r="P265" s="30">
        <v>40</v>
      </c>
      <c r="Q265" s="30">
        <v>21</v>
      </c>
    </row>
    <row r="266" spans="1:17">
      <c r="A266" s="29" t="s">
        <v>397</v>
      </c>
      <c r="B266" s="30"/>
      <c r="C266" s="30"/>
      <c r="D266" s="30"/>
      <c r="E266" s="30"/>
      <c r="F266" s="30"/>
      <c r="G266" s="30"/>
      <c r="H266" s="30">
        <v>40</v>
      </c>
      <c r="I266" s="30">
        <v>40</v>
      </c>
      <c r="J266" s="30">
        <v>40</v>
      </c>
      <c r="K266" s="30">
        <v>40</v>
      </c>
      <c r="L266" s="30">
        <v>40</v>
      </c>
      <c r="M266" s="30">
        <v>40</v>
      </c>
      <c r="N266" s="30">
        <v>40</v>
      </c>
      <c r="O266" s="30">
        <v>40</v>
      </c>
      <c r="P266" s="30">
        <v>40</v>
      </c>
      <c r="Q266" s="30">
        <v>5.72</v>
      </c>
    </row>
    <row r="267" spans="1:17">
      <c r="A267" s="29" t="s">
        <v>398</v>
      </c>
      <c r="B267" s="30"/>
      <c r="C267" s="30"/>
      <c r="D267" s="30"/>
      <c r="E267" s="30"/>
      <c r="F267" s="30"/>
      <c r="G267" s="30"/>
      <c r="H267" s="30">
        <v>2.08</v>
      </c>
      <c r="I267" s="30">
        <v>2.08</v>
      </c>
      <c r="J267" s="30">
        <v>2.08</v>
      </c>
      <c r="K267" s="30">
        <v>2.08</v>
      </c>
      <c r="L267" s="30">
        <v>2.08</v>
      </c>
      <c r="M267" s="30">
        <v>2.08</v>
      </c>
      <c r="N267" s="30">
        <v>2.08</v>
      </c>
      <c r="O267" s="30">
        <v>2.08</v>
      </c>
      <c r="P267" s="30">
        <v>2.08</v>
      </c>
      <c r="Q267" s="30">
        <v>72</v>
      </c>
    </row>
    <row r="268" spans="1:17">
      <c r="A268" s="29" t="s">
        <v>399</v>
      </c>
      <c r="B268" s="30"/>
      <c r="C268" s="30"/>
      <c r="D268" s="30"/>
      <c r="E268" s="30"/>
      <c r="F268" s="30"/>
      <c r="G268" s="30"/>
      <c r="H268" s="30">
        <v>21</v>
      </c>
      <c r="I268" s="30">
        <v>21</v>
      </c>
      <c r="J268" s="30">
        <v>21</v>
      </c>
      <c r="K268" s="30">
        <v>21</v>
      </c>
      <c r="L268" s="30">
        <v>21</v>
      </c>
      <c r="M268" s="30">
        <v>21</v>
      </c>
      <c r="N268" s="30">
        <v>21</v>
      </c>
      <c r="O268" s="30">
        <v>21</v>
      </c>
      <c r="P268" s="30">
        <v>21</v>
      </c>
      <c r="Q268" s="30">
        <v>40</v>
      </c>
    </row>
    <row r="269" spans="1:17">
      <c r="A269" s="29" t="s">
        <v>400</v>
      </c>
      <c r="B269" s="30"/>
      <c r="C269" s="30"/>
      <c r="D269" s="30"/>
      <c r="E269" s="30"/>
      <c r="F269" s="30"/>
      <c r="G269" s="30"/>
      <c r="H269" s="30">
        <v>2.5</v>
      </c>
      <c r="I269" s="30">
        <v>2.5</v>
      </c>
      <c r="J269" s="30">
        <v>2.5</v>
      </c>
      <c r="K269" s="30">
        <v>2.5</v>
      </c>
      <c r="L269" s="30">
        <v>2.5</v>
      </c>
      <c r="M269" s="30">
        <v>2.5</v>
      </c>
      <c r="N269" s="30">
        <v>2.5</v>
      </c>
      <c r="O269" s="30">
        <v>2.5</v>
      </c>
      <c r="P269" s="30">
        <v>2.5</v>
      </c>
      <c r="Q269" s="30">
        <v>40</v>
      </c>
    </row>
    <row r="270" spans="1:17">
      <c r="A270" s="29" t="s">
        <v>401</v>
      </c>
      <c r="B270" s="30"/>
      <c r="C270" s="30"/>
      <c r="D270" s="30"/>
      <c r="E270" s="30"/>
      <c r="F270" s="30"/>
      <c r="G270" s="30"/>
      <c r="H270" s="30">
        <v>40</v>
      </c>
      <c r="I270" s="30">
        <v>40</v>
      </c>
      <c r="J270" s="30">
        <v>40</v>
      </c>
      <c r="K270" s="30">
        <v>40</v>
      </c>
      <c r="L270" s="30">
        <v>40</v>
      </c>
      <c r="M270" s="30">
        <v>40</v>
      </c>
      <c r="N270" s="30">
        <v>40</v>
      </c>
      <c r="O270" s="30">
        <v>40</v>
      </c>
      <c r="P270" s="30">
        <v>40</v>
      </c>
      <c r="Q270" s="30">
        <v>2.08</v>
      </c>
    </row>
    <row r="271" spans="1:17">
      <c r="A271" s="29" t="s">
        <v>402</v>
      </c>
      <c r="B271" s="30"/>
      <c r="C271" s="30"/>
      <c r="D271" s="30"/>
      <c r="E271" s="30"/>
      <c r="F271" s="30"/>
      <c r="G271" s="30"/>
      <c r="H271" s="30">
        <v>21</v>
      </c>
      <c r="I271" s="30">
        <v>21</v>
      </c>
      <c r="J271" s="30">
        <v>21</v>
      </c>
      <c r="K271" s="30">
        <v>21</v>
      </c>
      <c r="L271" s="30">
        <v>21</v>
      </c>
      <c r="M271" s="30">
        <v>21</v>
      </c>
      <c r="N271" s="30">
        <v>21</v>
      </c>
      <c r="O271" s="30">
        <v>21</v>
      </c>
      <c r="P271" s="30">
        <v>21</v>
      </c>
      <c r="Q271" s="30">
        <v>21</v>
      </c>
    </row>
    <row r="272" spans="1:17">
      <c r="A272" s="29" t="s">
        <v>403</v>
      </c>
      <c r="B272" s="30"/>
      <c r="C272" s="30"/>
      <c r="D272" s="30"/>
      <c r="E272" s="30"/>
      <c r="F272" s="30"/>
      <c r="G272" s="30"/>
      <c r="H272" s="30">
        <v>40</v>
      </c>
      <c r="I272" s="30">
        <v>40</v>
      </c>
      <c r="J272" s="30">
        <v>40</v>
      </c>
      <c r="K272" s="30">
        <v>40</v>
      </c>
      <c r="L272" s="30">
        <v>40</v>
      </c>
      <c r="M272" s="30">
        <v>40</v>
      </c>
      <c r="N272" s="30">
        <v>40</v>
      </c>
      <c r="O272" s="30">
        <v>40</v>
      </c>
      <c r="P272" s="30">
        <v>40</v>
      </c>
      <c r="Q272" s="30">
        <v>2.5</v>
      </c>
    </row>
    <row r="273" spans="1:17">
      <c r="A273" s="29" t="s">
        <v>404</v>
      </c>
      <c r="B273" s="30"/>
      <c r="C273" s="30"/>
      <c r="D273" s="30"/>
      <c r="E273" s="30"/>
      <c r="F273" s="30"/>
      <c r="G273" s="30"/>
      <c r="H273" s="30">
        <v>21</v>
      </c>
      <c r="I273" s="30">
        <v>21</v>
      </c>
      <c r="J273" s="30">
        <v>21</v>
      </c>
      <c r="K273" s="30">
        <v>21</v>
      </c>
      <c r="L273" s="30">
        <v>21</v>
      </c>
      <c r="M273" s="30">
        <v>21</v>
      </c>
      <c r="N273" s="30">
        <v>21</v>
      </c>
      <c r="O273" s="30">
        <v>21</v>
      </c>
      <c r="P273" s="30">
        <v>21</v>
      </c>
      <c r="Q273" s="30">
        <v>40</v>
      </c>
    </row>
    <row r="274" spans="1:17">
      <c r="A274" s="29" t="s">
        <v>405</v>
      </c>
      <c r="B274" s="30"/>
      <c r="C274" s="30"/>
      <c r="D274" s="30"/>
      <c r="E274" s="30"/>
      <c r="F274" s="30"/>
      <c r="G274" s="30"/>
      <c r="H274" s="30">
        <v>40</v>
      </c>
      <c r="I274" s="30">
        <v>40</v>
      </c>
      <c r="J274" s="30">
        <v>40</v>
      </c>
      <c r="K274" s="30">
        <v>40</v>
      </c>
      <c r="L274" s="30">
        <v>40</v>
      </c>
      <c r="M274" s="30">
        <v>40</v>
      </c>
      <c r="N274" s="30">
        <v>40</v>
      </c>
      <c r="O274" s="30">
        <v>40</v>
      </c>
      <c r="P274" s="30">
        <v>40</v>
      </c>
      <c r="Q274" s="30">
        <v>21</v>
      </c>
    </row>
    <row r="275" spans="1:17">
      <c r="A275" s="29" t="s">
        <v>406</v>
      </c>
      <c r="B275" s="30"/>
      <c r="C275" s="30"/>
      <c r="D275" s="30"/>
      <c r="E275" s="30"/>
      <c r="F275" s="30"/>
      <c r="G275" s="30"/>
      <c r="H275" s="30">
        <v>21</v>
      </c>
      <c r="I275" s="30">
        <v>21</v>
      </c>
      <c r="J275" s="30">
        <v>21</v>
      </c>
      <c r="K275" s="30">
        <v>21</v>
      </c>
      <c r="L275" s="30">
        <v>21</v>
      </c>
      <c r="M275" s="30">
        <v>21</v>
      </c>
      <c r="N275" s="30">
        <v>21</v>
      </c>
      <c r="O275" s="30">
        <v>21</v>
      </c>
      <c r="P275" s="30">
        <v>21</v>
      </c>
      <c r="Q275" s="30">
        <v>40</v>
      </c>
    </row>
    <row r="276" spans="1:17">
      <c r="A276" s="29" t="s">
        <v>407</v>
      </c>
      <c r="B276" s="30"/>
      <c r="C276" s="30"/>
      <c r="D276" s="30"/>
      <c r="E276" s="30"/>
      <c r="F276" s="30"/>
      <c r="G276" s="30"/>
      <c r="H276" s="30">
        <v>6</v>
      </c>
      <c r="I276" s="30">
        <v>6</v>
      </c>
      <c r="J276" s="30">
        <v>6</v>
      </c>
      <c r="K276" s="30">
        <v>6</v>
      </c>
      <c r="L276" s="30">
        <v>6</v>
      </c>
      <c r="M276" s="30">
        <v>6</v>
      </c>
      <c r="N276" s="30">
        <v>6</v>
      </c>
      <c r="O276" s="30">
        <v>6</v>
      </c>
      <c r="P276" s="30">
        <v>6</v>
      </c>
      <c r="Q276" s="30">
        <v>21</v>
      </c>
    </row>
    <row r="277" spans="1:17">
      <c r="A277" s="29" t="s">
        <v>408</v>
      </c>
      <c r="B277" s="30"/>
      <c r="C277" s="30"/>
      <c r="D277" s="30"/>
      <c r="E277" s="30"/>
      <c r="F277" s="30"/>
      <c r="G277" s="30"/>
      <c r="H277" s="30">
        <v>3.1</v>
      </c>
      <c r="I277" s="30">
        <v>3.1</v>
      </c>
      <c r="J277" s="30">
        <v>3.1</v>
      </c>
      <c r="K277" s="30">
        <v>3.1</v>
      </c>
      <c r="L277" s="30">
        <v>3.1</v>
      </c>
      <c r="M277" s="30">
        <v>3.1</v>
      </c>
      <c r="N277" s="30">
        <v>3.1</v>
      </c>
      <c r="O277" s="30">
        <v>3.1</v>
      </c>
      <c r="P277" s="30">
        <v>3.1</v>
      </c>
      <c r="Q277" s="30">
        <v>40</v>
      </c>
    </row>
    <row r="278" spans="1:17">
      <c r="A278" s="29" t="s">
        <v>409</v>
      </c>
      <c r="B278" s="30"/>
      <c r="C278" s="30"/>
      <c r="D278" s="30"/>
      <c r="E278" s="30"/>
      <c r="F278" s="30"/>
      <c r="G278" s="30"/>
      <c r="H278" s="30">
        <v>3.1</v>
      </c>
      <c r="I278" s="30">
        <v>3.1</v>
      </c>
      <c r="J278" s="30">
        <v>3.1</v>
      </c>
      <c r="K278" s="30">
        <v>3.1</v>
      </c>
      <c r="L278" s="30">
        <v>3.1</v>
      </c>
      <c r="M278" s="30">
        <v>3.1</v>
      </c>
      <c r="N278" s="30">
        <v>3.1</v>
      </c>
      <c r="O278" s="30">
        <v>3.1</v>
      </c>
      <c r="P278" s="30">
        <v>3.1</v>
      </c>
      <c r="Q278" s="30">
        <v>21</v>
      </c>
    </row>
    <row r="279" spans="1:17">
      <c r="A279" s="29" t="s">
        <v>410</v>
      </c>
      <c r="B279" s="30"/>
      <c r="C279" s="30"/>
      <c r="D279" s="30"/>
      <c r="E279" s="30"/>
      <c r="F279" s="30"/>
      <c r="G279" s="30"/>
      <c r="H279" s="30">
        <v>40</v>
      </c>
      <c r="I279" s="30">
        <v>40</v>
      </c>
      <c r="J279" s="30">
        <v>40</v>
      </c>
      <c r="K279" s="30">
        <v>40</v>
      </c>
      <c r="L279" s="30">
        <v>40</v>
      </c>
      <c r="M279" s="30">
        <v>40</v>
      </c>
      <c r="N279" s="30">
        <v>40</v>
      </c>
      <c r="O279" s="30">
        <v>40</v>
      </c>
      <c r="P279" s="30">
        <v>40</v>
      </c>
      <c r="Q279" s="30">
        <v>6</v>
      </c>
    </row>
    <row r="280" spans="1:17">
      <c r="A280" s="29" t="s">
        <v>411</v>
      </c>
      <c r="B280" s="30"/>
      <c r="C280" s="30"/>
      <c r="D280" s="30"/>
      <c r="E280" s="30"/>
      <c r="F280" s="30"/>
      <c r="G280" s="30"/>
      <c r="H280" s="30">
        <v>40</v>
      </c>
      <c r="I280" s="30">
        <v>100</v>
      </c>
      <c r="J280" s="30">
        <v>100</v>
      </c>
      <c r="K280" s="30">
        <v>100</v>
      </c>
      <c r="L280" s="30">
        <v>100</v>
      </c>
      <c r="M280" s="30">
        <v>100</v>
      </c>
      <c r="N280" s="30">
        <v>100</v>
      </c>
      <c r="O280" s="30">
        <v>100</v>
      </c>
      <c r="P280" s="30">
        <v>100</v>
      </c>
      <c r="Q280" s="30">
        <v>3.1</v>
      </c>
    </row>
    <row r="281" spans="1:17">
      <c r="A281" s="29" t="s">
        <v>412</v>
      </c>
      <c r="B281" s="30"/>
      <c r="C281" s="30"/>
      <c r="D281" s="30"/>
      <c r="E281" s="30"/>
      <c r="F281" s="30"/>
      <c r="G281" s="30"/>
      <c r="H281" s="30">
        <v>40</v>
      </c>
      <c r="I281" s="30">
        <v>40</v>
      </c>
      <c r="J281" s="30">
        <v>40</v>
      </c>
      <c r="K281" s="30">
        <v>40</v>
      </c>
      <c r="L281" s="30">
        <v>40</v>
      </c>
      <c r="M281" s="30">
        <v>40</v>
      </c>
      <c r="N281" s="30">
        <v>40</v>
      </c>
      <c r="O281" s="30">
        <v>40</v>
      </c>
      <c r="P281" s="30">
        <v>40</v>
      </c>
      <c r="Q281" s="30">
        <v>3.1</v>
      </c>
    </row>
    <row r="282" spans="1:17">
      <c r="A282" s="29" t="s">
        <v>413</v>
      </c>
      <c r="B282" s="30"/>
      <c r="C282" s="30"/>
      <c r="D282" s="30"/>
      <c r="E282" s="30"/>
      <c r="F282" s="30"/>
      <c r="G282" s="30"/>
      <c r="H282" s="30">
        <v>3.1</v>
      </c>
      <c r="I282" s="30">
        <v>3.1</v>
      </c>
      <c r="J282" s="30">
        <v>3.1</v>
      </c>
      <c r="K282" s="30">
        <v>3.1</v>
      </c>
      <c r="L282" s="30">
        <v>3.1</v>
      </c>
      <c r="M282" s="30">
        <v>3.1</v>
      </c>
      <c r="N282" s="30">
        <v>3.1</v>
      </c>
      <c r="O282" s="30">
        <v>3.1</v>
      </c>
      <c r="P282" s="30">
        <v>3.1</v>
      </c>
      <c r="Q282" s="30">
        <v>40</v>
      </c>
    </row>
    <row r="283" spans="1:17">
      <c r="A283" s="29" t="s">
        <v>414</v>
      </c>
      <c r="B283" s="30"/>
      <c r="C283" s="30"/>
      <c r="D283" s="30"/>
      <c r="E283" s="30"/>
      <c r="F283" s="30"/>
      <c r="G283" s="30"/>
      <c r="H283" s="30">
        <v>10</v>
      </c>
      <c r="I283" s="30">
        <v>10</v>
      </c>
      <c r="J283" s="30">
        <v>10</v>
      </c>
      <c r="K283" s="30">
        <v>10</v>
      </c>
      <c r="L283" s="30">
        <v>10</v>
      </c>
      <c r="M283" s="30">
        <v>10</v>
      </c>
      <c r="N283" s="30">
        <v>10</v>
      </c>
      <c r="O283" s="30">
        <v>10</v>
      </c>
      <c r="P283" s="30">
        <v>10</v>
      </c>
      <c r="Q283" s="30">
        <v>125</v>
      </c>
    </row>
    <row r="284" spans="1:17">
      <c r="A284" s="29" t="s">
        <v>415</v>
      </c>
      <c r="B284" s="30"/>
      <c r="C284" s="30"/>
      <c r="D284" s="30"/>
      <c r="E284" s="30"/>
      <c r="F284" s="30"/>
      <c r="G284" s="30"/>
      <c r="H284" s="30">
        <v>40</v>
      </c>
      <c r="I284" s="30">
        <v>40</v>
      </c>
      <c r="J284" s="30">
        <v>40</v>
      </c>
      <c r="K284" s="30">
        <v>40</v>
      </c>
      <c r="L284" s="30">
        <v>40</v>
      </c>
      <c r="M284" s="30">
        <v>40</v>
      </c>
      <c r="N284" s="30">
        <v>40</v>
      </c>
      <c r="O284" s="30">
        <v>40</v>
      </c>
      <c r="P284" s="30">
        <v>40</v>
      </c>
      <c r="Q284" s="30">
        <v>40</v>
      </c>
    </row>
    <row r="285" spans="1:17">
      <c r="A285" s="29" t="s">
        <v>416</v>
      </c>
      <c r="B285" s="30"/>
      <c r="C285" s="30"/>
      <c r="D285" s="30"/>
      <c r="E285" s="30"/>
      <c r="F285" s="30"/>
      <c r="G285" s="30"/>
      <c r="H285" s="30">
        <v>10.4</v>
      </c>
      <c r="I285" s="30">
        <v>10.4</v>
      </c>
      <c r="J285" s="30">
        <v>10.4</v>
      </c>
      <c r="K285" s="30">
        <v>10.4</v>
      </c>
      <c r="L285" s="30">
        <v>10.4</v>
      </c>
      <c r="M285" s="30">
        <v>10.4</v>
      </c>
      <c r="N285" s="30">
        <v>10.4</v>
      </c>
      <c r="O285" s="30">
        <v>10.4</v>
      </c>
      <c r="P285" s="30">
        <v>10.4</v>
      </c>
      <c r="Q285" s="30">
        <v>3.1</v>
      </c>
    </row>
    <row r="286" spans="1:17">
      <c r="A286" s="29" t="s">
        <v>417</v>
      </c>
      <c r="B286" s="30"/>
      <c r="C286" s="30"/>
      <c r="D286" s="30"/>
      <c r="E286" s="30"/>
      <c r="F286" s="30"/>
      <c r="G286" s="30"/>
      <c r="H286" s="30">
        <v>5</v>
      </c>
      <c r="I286" s="30">
        <v>5</v>
      </c>
      <c r="J286" s="30">
        <v>5</v>
      </c>
      <c r="K286" s="30">
        <v>5</v>
      </c>
      <c r="L286" s="30">
        <v>5</v>
      </c>
      <c r="M286" s="30">
        <v>5</v>
      </c>
      <c r="N286" s="30">
        <v>5</v>
      </c>
      <c r="O286" s="30">
        <v>5</v>
      </c>
      <c r="P286" s="30">
        <v>5</v>
      </c>
      <c r="Q286" s="30">
        <v>10</v>
      </c>
    </row>
    <row r="287" spans="1:17">
      <c r="A287" s="29" t="s">
        <v>418</v>
      </c>
      <c r="B287" s="30"/>
      <c r="C287" s="30"/>
      <c r="D287" s="30"/>
      <c r="E287" s="30"/>
      <c r="F287" s="30"/>
      <c r="G287" s="30"/>
      <c r="H287" s="30">
        <v>30</v>
      </c>
      <c r="I287" s="30">
        <v>30</v>
      </c>
      <c r="J287" s="30">
        <v>30</v>
      </c>
      <c r="K287" s="30">
        <v>30</v>
      </c>
      <c r="L287" s="30">
        <v>30</v>
      </c>
      <c r="M287" s="30">
        <v>30</v>
      </c>
      <c r="N287" s="30">
        <v>30</v>
      </c>
      <c r="O287" s="30">
        <v>30</v>
      </c>
      <c r="P287" s="30">
        <v>30</v>
      </c>
      <c r="Q287" s="30">
        <v>40</v>
      </c>
    </row>
    <row r="288" spans="1:17">
      <c r="A288" s="29" t="s">
        <v>419</v>
      </c>
      <c r="B288" s="30"/>
      <c r="C288" s="30"/>
      <c r="D288" s="30"/>
      <c r="E288" s="30"/>
      <c r="F288" s="30"/>
      <c r="G288" s="30"/>
      <c r="H288" s="30">
        <v>40</v>
      </c>
      <c r="I288" s="30">
        <v>40</v>
      </c>
      <c r="J288" s="30">
        <v>40</v>
      </c>
      <c r="K288" s="30">
        <v>40</v>
      </c>
      <c r="L288" s="30">
        <v>40</v>
      </c>
      <c r="M288" s="30">
        <v>40</v>
      </c>
      <c r="N288" s="30">
        <v>40</v>
      </c>
      <c r="O288" s="30">
        <v>40</v>
      </c>
      <c r="P288" s="30">
        <v>40</v>
      </c>
      <c r="Q288" s="30">
        <v>10.4</v>
      </c>
    </row>
    <row r="289" spans="1:17">
      <c r="A289" s="29" t="s">
        <v>420</v>
      </c>
      <c r="B289" s="30"/>
      <c r="C289" s="30"/>
      <c r="D289" s="30"/>
      <c r="E289" s="30"/>
      <c r="F289" s="30"/>
      <c r="G289" s="30"/>
      <c r="H289" s="30">
        <v>21</v>
      </c>
      <c r="I289" s="30">
        <v>21</v>
      </c>
      <c r="J289" s="30">
        <v>21</v>
      </c>
      <c r="K289" s="30">
        <v>21</v>
      </c>
      <c r="L289" s="30">
        <v>21</v>
      </c>
      <c r="M289" s="30">
        <v>21</v>
      </c>
      <c r="N289" s="30">
        <v>21</v>
      </c>
      <c r="O289" s="30">
        <v>21</v>
      </c>
      <c r="P289" s="30">
        <v>21</v>
      </c>
      <c r="Q289" s="30">
        <v>5</v>
      </c>
    </row>
    <row r="290" spans="1:17">
      <c r="A290" s="29" t="s">
        <v>421</v>
      </c>
      <c r="B290" s="30"/>
      <c r="C290" s="30"/>
      <c r="D290" s="30"/>
      <c r="E290" s="30"/>
      <c r="F290" s="30"/>
      <c r="G290" s="30"/>
      <c r="H290" s="30">
        <v>40</v>
      </c>
      <c r="I290" s="30">
        <v>40</v>
      </c>
      <c r="J290" s="30">
        <v>40</v>
      </c>
      <c r="K290" s="30">
        <v>40</v>
      </c>
      <c r="L290" s="30">
        <v>40</v>
      </c>
      <c r="M290" s="30">
        <v>40</v>
      </c>
      <c r="N290" s="30">
        <v>40</v>
      </c>
      <c r="O290" s="30">
        <v>40</v>
      </c>
      <c r="P290" s="30">
        <v>40</v>
      </c>
      <c r="Q290" s="30">
        <v>30</v>
      </c>
    </row>
    <row r="291" spans="1:17">
      <c r="A291" s="29" t="s">
        <v>422</v>
      </c>
      <c r="B291" s="30"/>
      <c r="C291" s="30"/>
      <c r="D291" s="30"/>
      <c r="E291" s="30"/>
      <c r="F291" s="30"/>
      <c r="G291" s="30"/>
      <c r="H291" s="30">
        <v>15</v>
      </c>
      <c r="I291" s="30">
        <v>15</v>
      </c>
      <c r="J291" s="30">
        <v>15</v>
      </c>
      <c r="K291" s="30">
        <v>15</v>
      </c>
      <c r="L291" s="30">
        <v>15</v>
      </c>
      <c r="M291" s="30">
        <v>15</v>
      </c>
      <c r="N291" s="30">
        <v>15</v>
      </c>
      <c r="O291" s="30">
        <v>15</v>
      </c>
      <c r="P291" s="30">
        <v>15</v>
      </c>
      <c r="Q291" s="30">
        <v>40</v>
      </c>
    </row>
    <row r="292" spans="1:17">
      <c r="A292" s="29" t="s">
        <v>423</v>
      </c>
      <c r="B292" s="30"/>
      <c r="C292" s="30"/>
      <c r="D292" s="30"/>
      <c r="E292" s="30"/>
      <c r="F292" s="30"/>
      <c r="G292" s="30"/>
      <c r="H292" s="30">
        <v>4</v>
      </c>
      <c r="I292" s="30">
        <v>4</v>
      </c>
      <c r="J292" s="30">
        <v>4</v>
      </c>
      <c r="K292" s="30">
        <v>4</v>
      </c>
      <c r="L292" s="30">
        <v>4</v>
      </c>
      <c r="M292" s="30">
        <v>4</v>
      </c>
      <c r="N292" s="30">
        <v>4</v>
      </c>
      <c r="O292" s="30">
        <v>4</v>
      </c>
      <c r="P292" s="30">
        <v>4</v>
      </c>
      <c r="Q292" s="30">
        <v>21</v>
      </c>
    </row>
    <row r="293" spans="1:17">
      <c r="A293" s="29" t="s">
        <v>424</v>
      </c>
      <c r="B293" s="30"/>
      <c r="C293" s="30"/>
      <c r="D293" s="30"/>
      <c r="E293" s="30"/>
      <c r="F293" s="30"/>
      <c r="G293" s="30"/>
      <c r="H293" s="30">
        <v>3.1</v>
      </c>
      <c r="I293" s="30">
        <v>3.1</v>
      </c>
      <c r="J293" s="30">
        <v>3.1</v>
      </c>
      <c r="K293" s="30">
        <v>3.1</v>
      </c>
      <c r="L293" s="30">
        <v>3.1</v>
      </c>
      <c r="M293" s="30">
        <v>3.1</v>
      </c>
      <c r="N293" s="30">
        <v>3.1</v>
      </c>
      <c r="O293" s="30">
        <v>3.1</v>
      </c>
      <c r="P293" s="30">
        <v>3.1</v>
      </c>
      <c r="Q293" s="30">
        <v>40</v>
      </c>
    </row>
    <row r="294" spans="1:17">
      <c r="A294" s="29" t="s">
        <v>425</v>
      </c>
      <c r="B294" s="30"/>
      <c r="C294" s="30"/>
      <c r="D294" s="30"/>
      <c r="E294" s="30"/>
      <c r="F294" s="30"/>
      <c r="G294" s="30"/>
      <c r="H294" s="30">
        <v>3</v>
      </c>
      <c r="I294" s="30">
        <v>3</v>
      </c>
      <c r="J294" s="30">
        <v>3</v>
      </c>
      <c r="K294" s="30">
        <v>3</v>
      </c>
      <c r="L294" s="30">
        <v>3</v>
      </c>
      <c r="M294" s="30">
        <v>3</v>
      </c>
      <c r="N294" s="30">
        <v>3</v>
      </c>
      <c r="O294" s="30">
        <v>3</v>
      </c>
      <c r="P294" s="30">
        <v>3</v>
      </c>
      <c r="Q294" s="30">
        <v>15</v>
      </c>
    </row>
    <row r="295" spans="1:17">
      <c r="A295" s="29" t="s">
        <v>426</v>
      </c>
      <c r="B295" s="30"/>
      <c r="C295" s="30"/>
      <c r="D295" s="30"/>
      <c r="E295" s="30"/>
      <c r="F295" s="30"/>
      <c r="G295" s="30"/>
      <c r="H295" s="30">
        <v>12</v>
      </c>
      <c r="I295" s="30">
        <v>12</v>
      </c>
      <c r="J295" s="30">
        <v>12</v>
      </c>
      <c r="K295" s="30">
        <v>12</v>
      </c>
      <c r="L295" s="30">
        <v>12</v>
      </c>
      <c r="M295" s="30">
        <v>12</v>
      </c>
      <c r="N295" s="30">
        <v>12</v>
      </c>
      <c r="O295" s="30">
        <v>12</v>
      </c>
      <c r="P295" s="30">
        <v>12</v>
      </c>
      <c r="Q295" s="30">
        <v>4</v>
      </c>
    </row>
    <row r="296" spans="1:17">
      <c r="A296" s="29" t="s">
        <v>427</v>
      </c>
      <c r="B296" s="30"/>
      <c r="C296" s="30"/>
      <c r="D296" s="30"/>
      <c r="E296" s="30"/>
      <c r="F296" s="30"/>
      <c r="G296" s="30"/>
      <c r="H296" s="30">
        <v>150</v>
      </c>
      <c r="I296" s="30">
        <v>150</v>
      </c>
      <c r="J296" s="30">
        <v>150</v>
      </c>
      <c r="K296" s="30">
        <v>150</v>
      </c>
      <c r="L296" s="30">
        <v>150</v>
      </c>
      <c r="M296" s="30">
        <v>150</v>
      </c>
      <c r="N296" s="30">
        <v>150</v>
      </c>
      <c r="O296" s="30">
        <v>150</v>
      </c>
      <c r="P296" s="30">
        <v>150</v>
      </c>
      <c r="Q296" s="30">
        <v>3.1</v>
      </c>
    </row>
    <row r="297" spans="1:17">
      <c r="A297" s="29" t="s">
        <v>428</v>
      </c>
      <c r="B297" s="30"/>
      <c r="C297" s="30"/>
      <c r="D297" s="30"/>
      <c r="E297" s="30"/>
      <c r="F297" s="30"/>
      <c r="G297" s="30"/>
      <c r="H297" s="30">
        <v>40</v>
      </c>
      <c r="I297" s="30">
        <v>40</v>
      </c>
      <c r="J297" s="30">
        <v>40</v>
      </c>
      <c r="K297" s="30">
        <v>40</v>
      </c>
      <c r="L297" s="30">
        <v>40</v>
      </c>
      <c r="M297" s="30">
        <v>40</v>
      </c>
      <c r="N297" s="30">
        <v>40</v>
      </c>
      <c r="O297" s="30">
        <v>40</v>
      </c>
      <c r="P297" s="30">
        <v>40</v>
      </c>
      <c r="Q297" s="30">
        <v>3</v>
      </c>
    </row>
    <row r="298" spans="1:17">
      <c r="A298" s="29" t="s">
        <v>429</v>
      </c>
      <c r="B298" s="30"/>
      <c r="C298" s="30"/>
      <c r="D298" s="30"/>
      <c r="E298" s="30"/>
      <c r="F298" s="30"/>
      <c r="G298" s="30"/>
      <c r="H298" s="30">
        <v>40</v>
      </c>
      <c r="I298" s="30">
        <v>40</v>
      </c>
      <c r="J298" s="30">
        <v>40</v>
      </c>
      <c r="K298" s="30">
        <v>40</v>
      </c>
      <c r="L298" s="30">
        <v>40</v>
      </c>
      <c r="M298" s="30">
        <v>40</v>
      </c>
      <c r="N298" s="30">
        <v>40</v>
      </c>
      <c r="O298" s="30">
        <v>40</v>
      </c>
      <c r="P298" s="30">
        <v>40</v>
      </c>
      <c r="Q298" s="30">
        <v>12</v>
      </c>
    </row>
    <row r="299" spans="1:17">
      <c r="A299" s="29" t="s">
        <v>430</v>
      </c>
      <c r="B299" s="30"/>
      <c r="C299" s="30"/>
      <c r="D299" s="30"/>
      <c r="E299" s="30"/>
      <c r="F299" s="30"/>
      <c r="G299" s="30"/>
      <c r="H299" s="30">
        <v>15</v>
      </c>
      <c r="I299" s="30">
        <v>15</v>
      </c>
      <c r="J299" s="30">
        <v>15</v>
      </c>
      <c r="K299" s="30">
        <v>15</v>
      </c>
      <c r="L299" s="30">
        <v>15</v>
      </c>
      <c r="M299" s="30">
        <v>15</v>
      </c>
      <c r="N299" s="30">
        <v>15</v>
      </c>
      <c r="O299" s="30">
        <v>15</v>
      </c>
      <c r="P299" s="30">
        <v>15</v>
      </c>
      <c r="Q299" s="30">
        <v>150</v>
      </c>
    </row>
    <row r="300" spans="1:17">
      <c r="A300" s="29" t="s">
        <v>431</v>
      </c>
      <c r="B300" s="30"/>
      <c r="C300" s="30"/>
      <c r="D300" s="30"/>
      <c r="E300" s="30"/>
      <c r="F300" s="30"/>
      <c r="G300" s="30"/>
      <c r="H300" s="30">
        <v>25.74</v>
      </c>
      <c r="I300" s="30">
        <v>25.74</v>
      </c>
      <c r="J300" s="30">
        <v>25.74</v>
      </c>
      <c r="K300" s="30">
        <v>25.74</v>
      </c>
      <c r="L300" s="30">
        <v>25.74</v>
      </c>
      <c r="M300" s="30">
        <v>25.74</v>
      </c>
      <c r="N300" s="30">
        <v>25.74</v>
      </c>
      <c r="O300" s="30">
        <v>25.74</v>
      </c>
      <c r="P300" s="30">
        <v>25.74</v>
      </c>
      <c r="Q300" s="30">
        <v>40</v>
      </c>
    </row>
    <row r="301" spans="1:17">
      <c r="A301" s="29" t="s">
        <v>432</v>
      </c>
      <c r="B301" s="30"/>
      <c r="C301" s="30"/>
      <c r="D301" s="30"/>
      <c r="E301" s="30"/>
      <c r="F301" s="30"/>
      <c r="G301" s="30"/>
      <c r="H301" s="30">
        <v>42</v>
      </c>
      <c r="I301" s="30">
        <v>42</v>
      </c>
      <c r="J301" s="30">
        <v>42</v>
      </c>
      <c r="K301" s="30">
        <v>42</v>
      </c>
      <c r="L301" s="30">
        <v>42</v>
      </c>
      <c r="M301" s="30">
        <v>42</v>
      </c>
      <c r="N301" s="30">
        <v>42</v>
      </c>
      <c r="O301" s="30">
        <v>42</v>
      </c>
      <c r="P301" s="30">
        <v>42</v>
      </c>
      <c r="Q301" s="30">
        <v>40</v>
      </c>
    </row>
    <row r="302" spans="1:17">
      <c r="A302" s="29" t="s">
        <v>433</v>
      </c>
      <c r="B302" s="30"/>
      <c r="C302" s="30"/>
      <c r="D302" s="30"/>
      <c r="E302" s="30"/>
      <c r="F302" s="30"/>
      <c r="G302" s="30"/>
      <c r="H302" s="30">
        <v>69.2</v>
      </c>
      <c r="I302" s="30">
        <v>69.2</v>
      </c>
      <c r="J302" s="30">
        <v>69.2</v>
      </c>
      <c r="K302" s="30">
        <v>69.2</v>
      </c>
      <c r="L302" s="30">
        <v>69.2</v>
      </c>
      <c r="M302" s="30">
        <v>69.2</v>
      </c>
      <c r="N302" s="30">
        <v>69.2</v>
      </c>
      <c r="O302" s="30">
        <v>69.2</v>
      </c>
      <c r="P302" s="30">
        <v>69.2</v>
      </c>
      <c r="Q302" s="30">
        <v>15</v>
      </c>
    </row>
    <row r="303" spans="1:17">
      <c r="A303" s="29" t="s">
        <v>434</v>
      </c>
      <c r="B303" s="30"/>
      <c r="C303" s="30"/>
      <c r="D303" s="30"/>
      <c r="E303" s="30"/>
      <c r="F303" s="30"/>
      <c r="G303" s="30"/>
      <c r="H303" s="30">
        <v>21</v>
      </c>
      <c r="I303" s="30">
        <v>21</v>
      </c>
      <c r="J303" s="30">
        <v>21</v>
      </c>
      <c r="K303" s="30">
        <v>21</v>
      </c>
      <c r="L303" s="30">
        <v>21</v>
      </c>
      <c r="M303" s="30">
        <v>21</v>
      </c>
      <c r="N303" s="30">
        <v>21</v>
      </c>
      <c r="O303" s="30">
        <v>21</v>
      </c>
      <c r="P303" s="30">
        <v>21</v>
      </c>
      <c r="Q303" s="30">
        <v>25.74</v>
      </c>
    </row>
    <row r="304" spans="1:17">
      <c r="A304" s="29" t="s">
        <v>435</v>
      </c>
      <c r="B304" s="30"/>
      <c r="C304" s="30"/>
      <c r="D304" s="30"/>
      <c r="E304" s="30"/>
      <c r="F304" s="30"/>
      <c r="G304" s="30"/>
      <c r="H304" s="30">
        <v>40</v>
      </c>
      <c r="I304" s="30">
        <v>40</v>
      </c>
      <c r="J304" s="30">
        <v>40</v>
      </c>
      <c r="K304" s="30">
        <v>40</v>
      </c>
      <c r="L304" s="30">
        <v>40</v>
      </c>
      <c r="M304" s="30">
        <v>40</v>
      </c>
      <c r="N304" s="30">
        <v>40</v>
      </c>
      <c r="O304" s="30">
        <v>40</v>
      </c>
      <c r="P304" s="30">
        <v>40</v>
      </c>
      <c r="Q304" s="30">
        <v>42</v>
      </c>
    </row>
    <row r="305" spans="1:17">
      <c r="A305" s="29" t="s">
        <v>436</v>
      </c>
      <c r="B305" s="30"/>
      <c r="C305" s="30"/>
      <c r="D305" s="30"/>
      <c r="E305" s="30"/>
      <c r="F305" s="30"/>
      <c r="G305" s="30"/>
      <c r="H305" s="30">
        <v>40</v>
      </c>
      <c r="I305" s="30">
        <v>40</v>
      </c>
      <c r="J305" s="30">
        <v>40</v>
      </c>
      <c r="K305" s="30">
        <v>40</v>
      </c>
      <c r="L305" s="30">
        <v>40</v>
      </c>
      <c r="M305" s="30">
        <v>40</v>
      </c>
      <c r="N305" s="30">
        <v>40</v>
      </c>
      <c r="O305" s="30">
        <v>40</v>
      </c>
      <c r="P305" s="30">
        <v>40</v>
      </c>
      <c r="Q305" s="30">
        <v>106</v>
      </c>
    </row>
    <row r="306" spans="1:17">
      <c r="A306" s="29" t="s">
        <v>437</v>
      </c>
      <c r="B306" s="30"/>
      <c r="C306" s="30"/>
      <c r="D306" s="30"/>
      <c r="E306" s="30"/>
      <c r="F306" s="30"/>
      <c r="G306" s="30"/>
      <c r="H306" s="30">
        <v>40</v>
      </c>
      <c r="I306" s="30">
        <v>40</v>
      </c>
      <c r="J306" s="30">
        <v>40</v>
      </c>
      <c r="K306" s="30">
        <v>40</v>
      </c>
      <c r="L306" s="30">
        <v>40</v>
      </c>
      <c r="M306" s="30">
        <v>40</v>
      </c>
      <c r="N306" s="30">
        <v>40</v>
      </c>
      <c r="O306" s="30">
        <v>40</v>
      </c>
      <c r="P306" s="30">
        <v>40</v>
      </c>
      <c r="Q306" s="30">
        <v>21</v>
      </c>
    </row>
    <row r="307" spans="1:17">
      <c r="A307" s="29" t="s">
        <v>457</v>
      </c>
      <c r="B307" s="30"/>
      <c r="C307" s="30"/>
      <c r="D307" s="30"/>
      <c r="E307" s="30"/>
      <c r="F307" s="30"/>
      <c r="G307" s="30"/>
      <c r="H307" s="30">
        <v>3</v>
      </c>
      <c r="I307" s="30">
        <v>3</v>
      </c>
      <c r="J307" s="30">
        <v>3</v>
      </c>
      <c r="K307" s="30">
        <v>3</v>
      </c>
      <c r="L307" s="30">
        <v>3</v>
      </c>
      <c r="M307" s="30">
        <v>3</v>
      </c>
      <c r="N307" s="30">
        <v>3</v>
      </c>
      <c r="O307" s="30">
        <v>3</v>
      </c>
      <c r="P307" s="30">
        <v>3</v>
      </c>
      <c r="Q307" s="30">
        <v>40</v>
      </c>
    </row>
    <row r="308" spans="1:17">
      <c r="A308" s="29" t="s">
        <v>458</v>
      </c>
      <c r="B308" s="30"/>
      <c r="C308" s="30"/>
      <c r="D308" s="30"/>
      <c r="E308" s="30"/>
      <c r="F308" s="30"/>
      <c r="G308" s="30"/>
      <c r="H308" s="30">
        <v>33.299999999999997</v>
      </c>
      <c r="I308" s="30">
        <v>21</v>
      </c>
      <c r="J308" s="30">
        <v>21</v>
      </c>
      <c r="K308" s="30">
        <v>21</v>
      </c>
      <c r="L308" s="30">
        <v>21</v>
      </c>
      <c r="M308" s="30">
        <v>21</v>
      </c>
      <c r="N308" s="30">
        <v>21</v>
      </c>
      <c r="O308" s="30">
        <v>21</v>
      </c>
      <c r="P308" s="30">
        <v>21</v>
      </c>
      <c r="Q308" s="30">
        <v>40</v>
      </c>
    </row>
    <row r="309" spans="1:17">
      <c r="A309" s="29" t="s">
        <v>459</v>
      </c>
      <c r="B309" s="30"/>
      <c r="C309" s="30"/>
      <c r="D309" s="30"/>
      <c r="E309" s="30"/>
      <c r="F309" s="30"/>
      <c r="G309" s="30"/>
      <c r="H309" s="30"/>
      <c r="I309" s="30">
        <v>21</v>
      </c>
      <c r="J309" s="30">
        <v>21</v>
      </c>
      <c r="K309" s="30">
        <v>21</v>
      </c>
      <c r="L309" s="30">
        <v>21</v>
      </c>
      <c r="M309" s="30">
        <v>21</v>
      </c>
      <c r="N309" s="30">
        <v>21</v>
      </c>
      <c r="O309" s="30">
        <v>21</v>
      </c>
      <c r="P309" s="30">
        <v>21</v>
      </c>
      <c r="Q309" s="30">
        <v>40</v>
      </c>
    </row>
    <row r="310" spans="1:17">
      <c r="A310" s="29" t="s">
        <v>460</v>
      </c>
      <c r="B310" s="30"/>
      <c r="C310" s="30"/>
      <c r="D310" s="30"/>
      <c r="E310" s="30"/>
      <c r="F310" s="30"/>
      <c r="G310" s="30"/>
      <c r="H310" s="30"/>
      <c r="I310" s="30">
        <v>40</v>
      </c>
      <c r="J310" s="30">
        <v>40</v>
      </c>
      <c r="K310" s="30">
        <v>40</v>
      </c>
      <c r="L310" s="30">
        <v>40</v>
      </c>
      <c r="M310" s="30">
        <v>40</v>
      </c>
      <c r="N310" s="30">
        <v>40</v>
      </c>
      <c r="O310" s="30">
        <v>40</v>
      </c>
      <c r="P310" s="30">
        <v>40</v>
      </c>
      <c r="Q310" s="30">
        <v>3</v>
      </c>
    </row>
    <row r="311" spans="1:17">
      <c r="A311" s="29" t="s">
        <v>461</v>
      </c>
      <c r="B311" s="30"/>
      <c r="C311" s="30"/>
      <c r="D311" s="30"/>
      <c r="E311" s="30"/>
      <c r="F311" s="30"/>
      <c r="G311" s="30"/>
      <c r="H311" s="30"/>
      <c r="I311" s="30">
        <v>40</v>
      </c>
      <c r="J311" s="30">
        <v>40</v>
      </c>
      <c r="K311" s="30">
        <v>40</v>
      </c>
      <c r="L311" s="30">
        <v>40</v>
      </c>
      <c r="M311" s="30">
        <v>40</v>
      </c>
      <c r="N311" s="30">
        <v>40</v>
      </c>
      <c r="O311" s="30">
        <v>40</v>
      </c>
      <c r="P311" s="30">
        <v>40</v>
      </c>
      <c r="Q311" s="30">
        <v>21</v>
      </c>
    </row>
    <row r="312" spans="1:17">
      <c r="A312" s="29" t="s">
        <v>462</v>
      </c>
      <c r="B312" s="30"/>
      <c r="C312" s="30"/>
      <c r="D312" s="30"/>
      <c r="E312" s="30"/>
      <c r="F312" s="30"/>
      <c r="G312" s="30"/>
      <c r="H312" s="30"/>
      <c r="I312" s="30">
        <v>40</v>
      </c>
      <c r="J312" s="30">
        <v>40</v>
      </c>
      <c r="K312" s="30">
        <v>40</v>
      </c>
      <c r="L312" s="30">
        <v>40</v>
      </c>
      <c r="M312" s="30">
        <v>40</v>
      </c>
      <c r="N312" s="30">
        <v>40</v>
      </c>
      <c r="O312" s="30">
        <v>40</v>
      </c>
      <c r="P312" s="30">
        <v>40</v>
      </c>
      <c r="Q312" s="30">
        <v>21</v>
      </c>
    </row>
    <row r="313" spans="1:17">
      <c r="A313" s="29" t="s">
        <v>463</v>
      </c>
      <c r="B313" s="30"/>
      <c r="C313" s="30"/>
      <c r="D313" s="30"/>
      <c r="E313" s="30"/>
      <c r="F313" s="30"/>
      <c r="G313" s="30"/>
      <c r="H313" s="30"/>
      <c r="I313" s="30">
        <v>40</v>
      </c>
      <c r="J313" s="30">
        <v>40</v>
      </c>
      <c r="K313" s="30">
        <v>40</v>
      </c>
      <c r="L313" s="30">
        <v>40</v>
      </c>
      <c r="M313" s="30">
        <v>40</v>
      </c>
      <c r="N313" s="30">
        <v>40</v>
      </c>
      <c r="O313" s="30">
        <v>40</v>
      </c>
      <c r="P313" s="30">
        <v>40</v>
      </c>
      <c r="Q313" s="30">
        <v>40</v>
      </c>
    </row>
    <row r="314" spans="1:17">
      <c r="A314" s="29" t="s">
        <v>464</v>
      </c>
      <c r="B314" s="30"/>
      <c r="C314" s="30"/>
      <c r="D314" s="30"/>
      <c r="E314" s="30"/>
      <c r="F314" s="30"/>
      <c r="G314" s="30"/>
      <c r="H314" s="30"/>
      <c r="I314" s="30">
        <v>6.2</v>
      </c>
      <c r="J314" s="30">
        <v>6.2</v>
      </c>
      <c r="K314" s="30">
        <v>6.2</v>
      </c>
      <c r="L314" s="30">
        <v>6.2</v>
      </c>
      <c r="M314" s="30">
        <v>6.2</v>
      </c>
      <c r="N314" s="30">
        <v>6.2</v>
      </c>
      <c r="O314" s="30">
        <v>6.2</v>
      </c>
      <c r="P314" s="30">
        <v>6.2</v>
      </c>
      <c r="Q314" s="30">
        <v>40</v>
      </c>
    </row>
    <row r="315" spans="1:17">
      <c r="A315" s="29" t="s">
        <v>465</v>
      </c>
      <c r="B315" s="30"/>
      <c r="C315" s="30"/>
      <c r="D315" s="30"/>
      <c r="E315" s="30"/>
      <c r="F315" s="30"/>
      <c r="G315" s="30"/>
      <c r="H315" s="30"/>
      <c r="I315" s="30">
        <v>40</v>
      </c>
      <c r="J315" s="30">
        <v>40</v>
      </c>
      <c r="K315" s="30">
        <v>40</v>
      </c>
      <c r="L315" s="30">
        <v>40</v>
      </c>
      <c r="M315" s="30">
        <v>40</v>
      </c>
      <c r="N315" s="30">
        <v>40</v>
      </c>
      <c r="O315" s="30">
        <v>40</v>
      </c>
      <c r="P315" s="30">
        <v>40</v>
      </c>
      <c r="Q315" s="30">
        <v>40</v>
      </c>
    </row>
    <row r="316" spans="1:17">
      <c r="A316" s="29" t="s">
        <v>466</v>
      </c>
      <c r="B316" s="30"/>
      <c r="C316" s="30"/>
      <c r="D316" s="30"/>
      <c r="E316" s="30"/>
      <c r="F316" s="30"/>
      <c r="G316" s="30"/>
      <c r="H316" s="30"/>
      <c r="I316" s="30">
        <v>40</v>
      </c>
      <c r="J316" s="30">
        <v>40</v>
      </c>
      <c r="K316" s="30">
        <v>40</v>
      </c>
      <c r="L316" s="30">
        <v>40</v>
      </c>
      <c r="M316" s="30">
        <v>40</v>
      </c>
      <c r="N316" s="30">
        <v>40</v>
      </c>
      <c r="O316" s="30">
        <v>40</v>
      </c>
      <c r="P316" s="30">
        <v>40</v>
      </c>
      <c r="Q316" s="30">
        <v>40</v>
      </c>
    </row>
    <row r="317" spans="1:17">
      <c r="A317" s="29" t="s">
        <v>467</v>
      </c>
      <c r="B317" s="30"/>
      <c r="C317" s="30"/>
      <c r="D317" s="30"/>
      <c r="E317" s="30"/>
      <c r="F317" s="30"/>
      <c r="G317" s="30"/>
      <c r="H317" s="30"/>
      <c r="I317" s="30">
        <v>2.2999999999999998</v>
      </c>
      <c r="J317" s="30">
        <v>2.2999999999999998</v>
      </c>
      <c r="K317" s="30">
        <v>2.2999999999999998</v>
      </c>
      <c r="L317" s="30">
        <v>2.2999999999999998</v>
      </c>
      <c r="M317" s="30">
        <v>2.2999999999999998</v>
      </c>
      <c r="N317" s="30">
        <v>2.2999999999999998</v>
      </c>
      <c r="O317" s="30">
        <v>2.2999999999999998</v>
      </c>
      <c r="P317" s="30">
        <v>2.2999999999999998</v>
      </c>
      <c r="Q317" s="30">
        <v>6.2</v>
      </c>
    </row>
    <row r="318" spans="1:17">
      <c r="A318" s="29" t="s">
        <v>468</v>
      </c>
      <c r="B318" s="30"/>
      <c r="C318" s="30"/>
      <c r="D318" s="30"/>
      <c r="E318" s="30"/>
      <c r="F318" s="30"/>
      <c r="G318" s="30"/>
      <c r="H318" s="30"/>
      <c r="I318" s="30">
        <v>40</v>
      </c>
      <c r="J318" s="30">
        <v>40</v>
      </c>
      <c r="K318" s="30">
        <v>40</v>
      </c>
      <c r="L318" s="30">
        <v>40</v>
      </c>
      <c r="M318" s="30">
        <v>40</v>
      </c>
      <c r="N318" s="30">
        <v>40</v>
      </c>
      <c r="O318" s="30">
        <v>40</v>
      </c>
      <c r="P318" s="30">
        <v>40</v>
      </c>
      <c r="Q318" s="30">
        <v>40</v>
      </c>
    </row>
    <row r="319" spans="1:17">
      <c r="A319" s="29" t="s">
        <v>469</v>
      </c>
      <c r="B319" s="30"/>
      <c r="C319" s="30"/>
      <c r="D319" s="30"/>
      <c r="E319" s="30"/>
      <c r="F319" s="30"/>
      <c r="G319" s="30"/>
      <c r="H319" s="30"/>
      <c r="I319" s="30">
        <v>3.5</v>
      </c>
      <c r="J319" s="30">
        <v>3.5</v>
      </c>
      <c r="K319" s="30">
        <v>3.5</v>
      </c>
      <c r="L319" s="30">
        <v>3.5</v>
      </c>
      <c r="M319" s="30">
        <v>3.5</v>
      </c>
      <c r="N319" s="30">
        <v>3.5</v>
      </c>
      <c r="O319" s="30">
        <v>3.5</v>
      </c>
      <c r="P319" s="30">
        <v>3.5</v>
      </c>
      <c r="Q319" s="30">
        <v>40</v>
      </c>
    </row>
    <row r="320" spans="1:17">
      <c r="A320" s="29" t="s">
        <v>470</v>
      </c>
      <c r="B320" s="30"/>
      <c r="C320" s="30"/>
      <c r="D320" s="30"/>
      <c r="E320" s="30"/>
      <c r="F320" s="30"/>
      <c r="G320" s="30"/>
      <c r="H320" s="30"/>
      <c r="I320" s="30">
        <v>3.1</v>
      </c>
      <c r="J320" s="30">
        <v>3.1</v>
      </c>
      <c r="K320" s="30">
        <v>3.1</v>
      </c>
      <c r="L320" s="30">
        <v>3.1</v>
      </c>
      <c r="M320" s="30">
        <v>3.1</v>
      </c>
      <c r="N320" s="30">
        <v>3.1</v>
      </c>
      <c r="O320" s="30">
        <v>3.1</v>
      </c>
      <c r="P320" s="30">
        <v>3.1</v>
      </c>
      <c r="Q320" s="30">
        <v>2.2999999999999998</v>
      </c>
    </row>
    <row r="321" spans="1:17">
      <c r="A321" s="29" t="s">
        <v>471</v>
      </c>
      <c r="B321" s="30"/>
      <c r="C321" s="30"/>
      <c r="D321" s="30"/>
      <c r="E321" s="30"/>
      <c r="F321" s="30"/>
      <c r="G321" s="30"/>
      <c r="H321" s="30"/>
      <c r="I321" s="30">
        <v>40</v>
      </c>
      <c r="J321" s="30">
        <v>40</v>
      </c>
      <c r="K321" s="30">
        <v>40</v>
      </c>
      <c r="L321" s="30">
        <v>40</v>
      </c>
      <c r="M321" s="30">
        <v>40</v>
      </c>
      <c r="N321" s="30">
        <v>40</v>
      </c>
      <c r="O321" s="30">
        <v>40</v>
      </c>
      <c r="P321" s="30">
        <v>40</v>
      </c>
      <c r="Q321" s="30">
        <v>40</v>
      </c>
    </row>
    <row r="322" spans="1:17">
      <c r="A322" s="29" t="s">
        <v>472</v>
      </c>
      <c r="B322" s="30"/>
      <c r="C322" s="30"/>
      <c r="D322" s="30"/>
      <c r="E322" s="30"/>
      <c r="F322" s="30"/>
      <c r="G322" s="30"/>
      <c r="H322" s="30"/>
      <c r="I322" s="30">
        <v>40</v>
      </c>
      <c r="J322" s="30">
        <v>40</v>
      </c>
      <c r="K322" s="30">
        <v>40</v>
      </c>
      <c r="L322" s="30">
        <v>40</v>
      </c>
      <c r="M322" s="30">
        <v>40</v>
      </c>
      <c r="N322" s="30">
        <v>40</v>
      </c>
      <c r="O322" s="30">
        <v>40</v>
      </c>
      <c r="P322" s="30">
        <v>40</v>
      </c>
      <c r="Q322" s="30">
        <v>3.5</v>
      </c>
    </row>
    <row r="323" spans="1:17">
      <c r="A323" s="29" t="s">
        <v>473</v>
      </c>
      <c r="B323" s="30"/>
      <c r="C323" s="30"/>
      <c r="D323" s="30"/>
      <c r="E323" s="30"/>
      <c r="F323" s="30"/>
      <c r="G323" s="30"/>
      <c r="H323" s="30"/>
      <c r="I323" s="30">
        <v>40</v>
      </c>
      <c r="J323" s="30">
        <v>40</v>
      </c>
      <c r="K323" s="30">
        <v>40</v>
      </c>
      <c r="L323" s="30">
        <v>40</v>
      </c>
      <c r="M323" s="30">
        <v>40</v>
      </c>
      <c r="N323" s="30">
        <v>40</v>
      </c>
      <c r="O323" s="30">
        <v>40</v>
      </c>
      <c r="P323" s="30">
        <v>40</v>
      </c>
      <c r="Q323" s="30">
        <v>3.1</v>
      </c>
    </row>
    <row r="324" spans="1:17">
      <c r="A324" s="29" t="s">
        <v>474</v>
      </c>
      <c r="B324" s="30"/>
      <c r="C324" s="30"/>
      <c r="D324" s="30"/>
      <c r="E324" s="30"/>
      <c r="F324" s="30"/>
      <c r="G324" s="30"/>
      <c r="H324" s="30"/>
      <c r="I324" s="30">
        <v>3.1</v>
      </c>
      <c r="J324" s="30">
        <v>3.1</v>
      </c>
      <c r="K324" s="30">
        <v>3.1</v>
      </c>
      <c r="L324" s="30">
        <v>3.1</v>
      </c>
      <c r="M324" s="30">
        <v>3.1</v>
      </c>
      <c r="N324" s="30">
        <v>3.1</v>
      </c>
      <c r="O324" s="30">
        <v>3.1</v>
      </c>
      <c r="P324" s="30">
        <v>3.1</v>
      </c>
      <c r="Q324" s="30">
        <v>40</v>
      </c>
    </row>
    <row r="325" spans="1:17">
      <c r="A325" s="29" t="s">
        <v>475</v>
      </c>
      <c r="B325" s="30"/>
      <c r="C325" s="30"/>
      <c r="D325" s="30"/>
      <c r="E325" s="30"/>
      <c r="F325" s="30"/>
      <c r="G325" s="30"/>
      <c r="H325" s="30"/>
      <c r="I325" s="30">
        <v>5</v>
      </c>
      <c r="J325" s="30">
        <v>5</v>
      </c>
      <c r="K325" s="30">
        <v>5</v>
      </c>
      <c r="L325" s="30">
        <v>5</v>
      </c>
      <c r="M325" s="30">
        <v>5</v>
      </c>
      <c r="N325" s="30">
        <v>5</v>
      </c>
      <c r="O325" s="30">
        <v>5</v>
      </c>
      <c r="P325" s="30">
        <v>5</v>
      </c>
      <c r="Q325" s="30">
        <v>40</v>
      </c>
    </row>
    <row r="326" spans="1:17">
      <c r="A326" s="29" t="s">
        <v>476</v>
      </c>
      <c r="B326" s="30"/>
      <c r="C326" s="30"/>
      <c r="D326" s="30"/>
      <c r="E326" s="30"/>
      <c r="F326" s="30"/>
      <c r="G326" s="30"/>
      <c r="H326" s="30"/>
      <c r="I326" s="30">
        <v>10</v>
      </c>
      <c r="J326" s="30">
        <v>10</v>
      </c>
      <c r="K326" s="30">
        <v>10</v>
      </c>
      <c r="L326" s="30">
        <v>10</v>
      </c>
      <c r="M326" s="30">
        <v>10</v>
      </c>
      <c r="N326" s="30">
        <v>10</v>
      </c>
      <c r="O326" s="30">
        <v>10</v>
      </c>
      <c r="P326" s="30">
        <v>10</v>
      </c>
      <c r="Q326" s="30">
        <v>40</v>
      </c>
    </row>
    <row r="327" spans="1:17">
      <c r="A327" s="29" t="s">
        <v>477</v>
      </c>
      <c r="B327" s="30"/>
      <c r="C327" s="30"/>
      <c r="D327" s="30"/>
      <c r="E327" s="30"/>
      <c r="F327" s="30"/>
      <c r="G327" s="30"/>
      <c r="H327" s="30"/>
      <c r="I327" s="30">
        <v>34</v>
      </c>
      <c r="J327" s="30">
        <v>34</v>
      </c>
      <c r="K327" s="30">
        <v>34</v>
      </c>
      <c r="L327" s="30">
        <v>34</v>
      </c>
      <c r="M327" s="30">
        <v>34</v>
      </c>
      <c r="N327" s="30">
        <v>34</v>
      </c>
      <c r="O327" s="30">
        <v>34</v>
      </c>
      <c r="P327" s="30">
        <v>34</v>
      </c>
      <c r="Q327" s="30">
        <v>3.1</v>
      </c>
    </row>
    <row r="328" spans="1:17">
      <c r="A328" s="29" t="s">
        <v>478</v>
      </c>
      <c r="B328" s="30"/>
      <c r="C328" s="30"/>
      <c r="D328" s="30"/>
      <c r="E328" s="30"/>
      <c r="F328" s="30"/>
      <c r="G328" s="30"/>
      <c r="H328" s="30"/>
      <c r="I328" s="30">
        <v>7.5</v>
      </c>
      <c r="J328" s="30">
        <v>7.5</v>
      </c>
      <c r="K328" s="30">
        <v>7.5</v>
      </c>
      <c r="L328" s="30">
        <v>7.5</v>
      </c>
      <c r="M328" s="30">
        <v>7.5</v>
      </c>
      <c r="N328" s="30">
        <v>7.5</v>
      </c>
      <c r="O328" s="30">
        <v>7.5</v>
      </c>
      <c r="P328" s="30">
        <v>7.5</v>
      </c>
      <c r="Q328" s="30">
        <v>5</v>
      </c>
    </row>
    <row r="329" spans="1:17">
      <c r="A329" s="29" t="s">
        <v>479</v>
      </c>
      <c r="B329" s="30"/>
      <c r="C329" s="30"/>
      <c r="D329" s="30"/>
      <c r="E329" s="30"/>
      <c r="F329" s="30"/>
      <c r="G329" s="30"/>
      <c r="H329" s="30"/>
      <c r="I329" s="30">
        <v>4.96</v>
      </c>
      <c r="J329" s="30">
        <v>4.96</v>
      </c>
      <c r="K329" s="30">
        <v>4.96</v>
      </c>
      <c r="L329" s="30">
        <v>4.96</v>
      </c>
      <c r="M329" s="30">
        <v>4.96</v>
      </c>
      <c r="N329" s="30">
        <v>4.96</v>
      </c>
      <c r="O329" s="30">
        <v>4.96</v>
      </c>
      <c r="P329" s="30">
        <v>4.96</v>
      </c>
      <c r="Q329" s="30">
        <v>10</v>
      </c>
    </row>
    <row r="330" spans="1:17">
      <c r="A330" s="29" t="s">
        <v>480</v>
      </c>
      <c r="B330" s="30"/>
      <c r="C330" s="30"/>
      <c r="D330" s="30"/>
      <c r="E330" s="30"/>
      <c r="F330" s="30"/>
      <c r="G330" s="30"/>
      <c r="H330" s="30"/>
      <c r="I330" s="30">
        <v>50</v>
      </c>
      <c r="J330" s="30">
        <v>50</v>
      </c>
      <c r="K330" s="30">
        <v>50</v>
      </c>
      <c r="L330" s="30">
        <v>50</v>
      </c>
      <c r="M330" s="30">
        <v>50</v>
      </c>
      <c r="N330" s="30">
        <v>50</v>
      </c>
      <c r="O330" s="30">
        <v>50</v>
      </c>
      <c r="P330" s="30">
        <v>50</v>
      </c>
      <c r="Q330" s="30">
        <v>6</v>
      </c>
    </row>
    <row r="331" spans="1:17">
      <c r="A331" s="29" t="s">
        <v>481</v>
      </c>
      <c r="B331" s="30"/>
      <c r="C331" s="30"/>
      <c r="D331" s="30"/>
      <c r="E331" s="30"/>
      <c r="F331" s="30"/>
      <c r="G331" s="30"/>
      <c r="H331" s="30"/>
      <c r="I331" s="30">
        <v>42</v>
      </c>
      <c r="J331" s="30">
        <v>42</v>
      </c>
      <c r="K331" s="30">
        <v>42</v>
      </c>
      <c r="L331" s="30">
        <v>42</v>
      </c>
      <c r="M331" s="30">
        <v>42</v>
      </c>
      <c r="N331" s="30">
        <v>42</v>
      </c>
      <c r="O331" s="30">
        <v>42</v>
      </c>
      <c r="P331" s="30">
        <v>42</v>
      </c>
      <c r="Q331" s="30">
        <v>34</v>
      </c>
    </row>
    <row r="332" spans="1:17">
      <c r="A332" s="29" t="s">
        <v>482</v>
      </c>
      <c r="B332" s="30"/>
      <c r="C332" s="30"/>
      <c r="D332" s="30"/>
      <c r="E332" s="30"/>
      <c r="F332" s="30"/>
      <c r="G332" s="30"/>
      <c r="H332" s="30"/>
      <c r="I332" s="30">
        <v>21</v>
      </c>
      <c r="J332" s="30">
        <v>21</v>
      </c>
      <c r="K332" s="30">
        <v>21</v>
      </c>
      <c r="L332" s="30">
        <v>21</v>
      </c>
      <c r="M332" s="30">
        <v>21</v>
      </c>
      <c r="N332" s="30">
        <v>21</v>
      </c>
      <c r="O332" s="30">
        <v>21</v>
      </c>
      <c r="P332" s="30">
        <v>21</v>
      </c>
      <c r="Q332" s="30">
        <v>7.5</v>
      </c>
    </row>
    <row r="333" spans="1:17">
      <c r="A333" s="29" t="s">
        <v>483</v>
      </c>
      <c r="B333" s="30"/>
      <c r="C333" s="30"/>
      <c r="D333" s="30"/>
      <c r="E333" s="30"/>
      <c r="F333" s="30"/>
      <c r="G333" s="30"/>
      <c r="H333" s="30"/>
      <c r="I333" s="30">
        <v>12</v>
      </c>
      <c r="J333" s="30">
        <v>12</v>
      </c>
      <c r="K333" s="30">
        <v>12</v>
      </c>
      <c r="L333" s="30">
        <v>12</v>
      </c>
      <c r="M333" s="30">
        <v>12</v>
      </c>
      <c r="N333" s="30">
        <v>12</v>
      </c>
      <c r="O333" s="30">
        <v>12</v>
      </c>
      <c r="P333" s="30">
        <v>12</v>
      </c>
      <c r="Q333" s="30">
        <v>4.96</v>
      </c>
    </row>
    <row r="334" spans="1:17">
      <c r="A334" s="29" t="s">
        <v>484</v>
      </c>
      <c r="B334" s="30"/>
      <c r="C334" s="30"/>
      <c r="D334" s="30"/>
      <c r="E334" s="30"/>
      <c r="F334" s="30"/>
      <c r="G334" s="30"/>
      <c r="H334" s="30"/>
      <c r="I334" s="30">
        <v>42</v>
      </c>
      <c r="J334" s="30">
        <v>42</v>
      </c>
      <c r="K334" s="30">
        <v>42</v>
      </c>
      <c r="L334" s="30">
        <v>42</v>
      </c>
      <c r="M334" s="30">
        <v>42</v>
      </c>
      <c r="N334" s="30">
        <v>42</v>
      </c>
      <c r="O334" s="30">
        <v>42</v>
      </c>
      <c r="P334" s="30">
        <v>42</v>
      </c>
      <c r="Q334" s="30">
        <v>50</v>
      </c>
    </row>
    <row r="335" spans="1:17">
      <c r="A335" s="29" t="s">
        <v>485</v>
      </c>
      <c r="B335" s="30"/>
      <c r="C335" s="30"/>
      <c r="D335" s="30"/>
      <c r="E335" s="30"/>
      <c r="F335" s="30"/>
      <c r="G335" s="30"/>
      <c r="H335" s="30"/>
      <c r="I335" s="30">
        <v>40</v>
      </c>
      <c r="J335" s="30">
        <v>40</v>
      </c>
      <c r="K335" s="30">
        <v>40</v>
      </c>
      <c r="L335" s="30">
        <v>40</v>
      </c>
      <c r="M335" s="30">
        <v>40</v>
      </c>
      <c r="N335" s="30">
        <v>40</v>
      </c>
      <c r="O335" s="30">
        <v>40</v>
      </c>
      <c r="P335" s="30">
        <v>40</v>
      </c>
      <c r="Q335" s="30">
        <v>42</v>
      </c>
    </row>
    <row r="336" spans="1:17">
      <c r="A336" s="29" t="s">
        <v>486</v>
      </c>
      <c r="B336" s="30"/>
      <c r="C336" s="30"/>
      <c r="D336" s="30"/>
      <c r="E336" s="30"/>
      <c r="F336" s="30"/>
      <c r="G336" s="30"/>
      <c r="H336" s="30"/>
      <c r="I336" s="30">
        <v>40</v>
      </c>
      <c r="J336" s="30">
        <v>40</v>
      </c>
      <c r="K336" s="30">
        <v>40</v>
      </c>
      <c r="L336" s="30">
        <v>40</v>
      </c>
      <c r="M336" s="30">
        <v>40</v>
      </c>
      <c r="N336" s="30">
        <v>40</v>
      </c>
      <c r="O336" s="30">
        <v>40</v>
      </c>
      <c r="P336" s="30">
        <v>40</v>
      </c>
      <c r="Q336" s="30">
        <v>21</v>
      </c>
    </row>
    <row r="337" spans="1:17">
      <c r="A337" s="29" t="s">
        <v>487</v>
      </c>
      <c r="B337" s="30"/>
      <c r="C337" s="30"/>
      <c r="D337" s="30"/>
      <c r="E337" s="30"/>
      <c r="F337" s="30"/>
      <c r="G337" s="30"/>
      <c r="H337" s="30"/>
      <c r="I337" s="30">
        <v>30</v>
      </c>
      <c r="J337" s="30">
        <v>30</v>
      </c>
      <c r="K337" s="30">
        <v>30</v>
      </c>
      <c r="L337" s="30">
        <v>30</v>
      </c>
      <c r="M337" s="30">
        <v>30</v>
      </c>
      <c r="N337" s="30">
        <v>30</v>
      </c>
      <c r="O337" s="30">
        <v>30</v>
      </c>
      <c r="P337" s="30">
        <v>30</v>
      </c>
      <c r="Q337" s="30">
        <v>12</v>
      </c>
    </row>
    <row r="338" spans="1:17">
      <c r="A338" s="29" t="s">
        <v>488</v>
      </c>
      <c r="B338" s="30"/>
      <c r="C338" s="30"/>
      <c r="D338" s="30"/>
      <c r="E338" s="30"/>
      <c r="F338" s="30"/>
      <c r="G338" s="30"/>
      <c r="H338" s="30"/>
      <c r="I338" s="30">
        <v>60</v>
      </c>
      <c r="J338" s="30">
        <v>60</v>
      </c>
      <c r="K338" s="30">
        <v>60</v>
      </c>
      <c r="L338" s="30">
        <v>60</v>
      </c>
      <c r="M338" s="30">
        <v>60</v>
      </c>
      <c r="N338" s="30">
        <v>60</v>
      </c>
      <c r="O338" s="30">
        <v>60</v>
      </c>
      <c r="P338" s="30">
        <v>60</v>
      </c>
      <c r="Q338" s="30">
        <v>42</v>
      </c>
    </row>
    <row r="339" spans="1:17">
      <c r="A339" s="29" t="s">
        <v>489</v>
      </c>
      <c r="B339" s="30"/>
      <c r="C339" s="30"/>
      <c r="D339" s="30"/>
      <c r="E339" s="30"/>
      <c r="F339" s="30"/>
      <c r="G339" s="30"/>
      <c r="H339" s="30"/>
      <c r="I339" s="30">
        <v>36</v>
      </c>
      <c r="J339" s="30">
        <v>36</v>
      </c>
      <c r="K339" s="30">
        <v>36</v>
      </c>
      <c r="L339" s="30">
        <v>36</v>
      </c>
      <c r="M339" s="30">
        <v>36</v>
      </c>
      <c r="N339" s="30">
        <v>36</v>
      </c>
      <c r="O339" s="30">
        <v>36</v>
      </c>
      <c r="P339" s="30">
        <v>36</v>
      </c>
      <c r="Q339" s="30">
        <v>5</v>
      </c>
    </row>
    <row r="340" spans="1:17">
      <c r="A340" s="29" t="s">
        <v>490</v>
      </c>
      <c r="B340" s="30"/>
      <c r="C340" s="30"/>
      <c r="D340" s="30"/>
      <c r="E340" s="30"/>
      <c r="F340" s="30"/>
      <c r="G340" s="30"/>
      <c r="H340" s="30"/>
      <c r="I340" s="30">
        <v>40</v>
      </c>
      <c r="J340" s="30">
        <v>40</v>
      </c>
      <c r="K340" s="30">
        <v>40</v>
      </c>
      <c r="L340" s="30">
        <v>40</v>
      </c>
      <c r="M340" s="30">
        <v>40</v>
      </c>
      <c r="N340" s="30">
        <v>40</v>
      </c>
      <c r="O340" s="30">
        <v>40</v>
      </c>
      <c r="P340" s="30">
        <v>40</v>
      </c>
      <c r="Q340" s="30">
        <v>40</v>
      </c>
    </row>
    <row r="341" spans="1:17">
      <c r="A341" s="29" t="s">
        <v>491</v>
      </c>
      <c r="B341" s="30"/>
      <c r="C341" s="30"/>
      <c r="D341" s="30"/>
      <c r="E341" s="30"/>
      <c r="F341" s="30"/>
      <c r="G341" s="30"/>
      <c r="H341" s="30"/>
      <c r="I341" s="30">
        <v>40</v>
      </c>
      <c r="J341" s="30">
        <v>40</v>
      </c>
      <c r="K341" s="30">
        <v>40</v>
      </c>
      <c r="L341" s="30">
        <v>40</v>
      </c>
      <c r="M341" s="30">
        <v>40</v>
      </c>
      <c r="N341" s="30">
        <v>40</v>
      </c>
      <c r="O341" s="30">
        <v>40</v>
      </c>
      <c r="P341" s="30">
        <v>40</v>
      </c>
      <c r="Q341" s="30">
        <v>40</v>
      </c>
    </row>
    <row r="342" spans="1:17">
      <c r="A342" s="29" t="s">
        <v>492</v>
      </c>
      <c r="B342" s="30"/>
      <c r="C342" s="30"/>
      <c r="D342" s="30"/>
      <c r="E342" s="30"/>
      <c r="F342" s="30"/>
      <c r="G342" s="30"/>
      <c r="H342" s="30"/>
      <c r="I342" s="30">
        <v>4.5</v>
      </c>
      <c r="J342" s="30">
        <v>4.5</v>
      </c>
      <c r="K342" s="30">
        <v>4.5</v>
      </c>
      <c r="L342" s="30">
        <v>4.5</v>
      </c>
      <c r="M342" s="30">
        <v>4.5</v>
      </c>
      <c r="N342" s="30">
        <v>4.5</v>
      </c>
      <c r="O342" s="30">
        <v>4.5</v>
      </c>
      <c r="P342" s="30">
        <v>4.5</v>
      </c>
      <c r="Q342" s="30">
        <v>30</v>
      </c>
    </row>
    <row r="343" spans="1:17">
      <c r="A343" s="29" t="s">
        <v>493</v>
      </c>
      <c r="B343" s="30"/>
      <c r="C343" s="30"/>
      <c r="D343" s="30"/>
      <c r="E343" s="30"/>
      <c r="F343" s="30"/>
      <c r="G343" s="30"/>
      <c r="H343" s="30"/>
      <c r="I343" s="30">
        <v>20</v>
      </c>
      <c r="J343" s="30">
        <v>20</v>
      </c>
      <c r="K343" s="30">
        <v>20</v>
      </c>
      <c r="L343" s="30">
        <v>20</v>
      </c>
      <c r="M343" s="30">
        <v>20</v>
      </c>
      <c r="N343" s="30">
        <v>20</v>
      </c>
      <c r="O343" s="30">
        <v>20</v>
      </c>
      <c r="P343" s="30">
        <v>20</v>
      </c>
      <c r="Q343" s="30">
        <v>60</v>
      </c>
    </row>
    <row r="344" spans="1:17">
      <c r="A344" s="29" t="s">
        <v>494</v>
      </c>
      <c r="B344" s="30"/>
      <c r="C344" s="30"/>
      <c r="D344" s="30"/>
      <c r="E344" s="30"/>
      <c r="F344" s="30"/>
      <c r="G344" s="30"/>
      <c r="H344" s="30"/>
      <c r="I344" s="30">
        <v>40</v>
      </c>
      <c r="J344" s="30">
        <v>40</v>
      </c>
      <c r="K344" s="30">
        <v>40</v>
      </c>
      <c r="L344" s="30">
        <v>40</v>
      </c>
      <c r="M344" s="30">
        <v>40</v>
      </c>
      <c r="N344" s="30">
        <v>40</v>
      </c>
      <c r="O344" s="30">
        <v>40</v>
      </c>
      <c r="P344" s="30">
        <v>40</v>
      </c>
      <c r="Q344" s="30">
        <v>36</v>
      </c>
    </row>
    <row r="345" spans="1:17">
      <c r="A345" s="29" t="s">
        <v>495</v>
      </c>
      <c r="B345" s="30"/>
      <c r="C345" s="30"/>
      <c r="D345" s="30"/>
      <c r="E345" s="30"/>
      <c r="F345" s="30"/>
      <c r="G345" s="30"/>
      <c r="H345" s="30"/>
      <c r="I345" s="30">
        <v>14.04</v>
      </c>
      <c r="J345" s="30">
        <v>14.04</v>
      </c>
      <c r="K345" s="30">
        <v>14.04</v>
      </c>
      <c r="L345" s="30">
        <v>14.04</v>
      </c>
      <c r="M345" s="30">
        <v>14.04</v>
      </c>
      <c r="N345" s="30">
        <v>14.04</v>
      </c>
      <c r="O345" s="30">
        <v>14.04</v>
      </c>
      <c r="P345" s="30">
        <v>14.04</v>
      </c>
      <c r="Q345" s="30">
        <v>40</v>
      </c>
    </row>
    <row r="346" spans="1:17">
      <c r="A346" s="29" t="s">
        <v>496</v>
      </c>
      <c r="B346" s="30"/>
      <c r="C346" s="30"/>
      <c r="D346" s="30"/>
      <c r="E346" s="30"/>
      <c r="F346" s="30"/>
      <c r="G346" s="30"/>
      <c r="H346" s="30"/>
      <c r="I346" s="30">
        <v>49.92</v>
      </c>
      <c r="J346" s="30">
        <v>49.92</v>
      </c>
      <c r="K346" s="30">
        <v>49.92</v>
      </c>
      <c r="L346" s="30">
        <v>49.92</v>
      </c>
      <c r="M346" s="30">
        <v>49.92</v>
      </c>
      <c r="N346" s="30">
        <v>49.92</v>
      </c>
      <c r="O346" s="30">
        <v>49.92</v>
      </c>
      <c r="P346" s="30">
        <v>49.92</v>
      </c>
      <c r="Q346" s="30">
        <v>40</v>
      </c>
    </row>
    <row r="347" spans="1:17">
      <c r="A347" s="29" t="s">
        <v>497</v>
      </c>
      <c r="B347" s="30"/>
      <c r="C347" s="30"/>
      <c r="D347" s="30"/>
      <c r="E347" s="30"/>
      <c r="F347" s="30"/>
      <c r="G347" s="30"/>
      <c r="H347" s="30"/>
      <c r="I347" s="30">
        <v>40</v>
      </c>
      <c r="J347" s="30">
        <v>40</v>
      </c>
      <c r="K347" s="30">
        <v>40</v>
      </c>
      <c r="L347" s="30">
        <v>40</v>
      </c>
      <c r="M347" s="30">
        <v>40</v>
      </c>
      <c r="N347" s="30">
        <v>40</v>
      </c>
      <c r="O347" s="30">
        <v>40</v>
      </c>
      <c r="P347" s="30">
        <v>40</v>
      </c>
      <c r="Q347" s="30">
        <v>4.5</v>
      </c>
    </row>
    <row r="348" spans="1:17">
      <c r="A348" s="29" t="s">
        <v>498</v>
      </c>
      <c r="B348" s="30"/>
      <c r="C348" s="30"/>
      <c r="D348" s="30"/>
      <c r="E348" s="30"/>
      <c r="F348" s="30"/>
      <c r="G348" s="30"/>
      <c r="H348" s="30"/>
      <c r="I348" s="30">
        <v>6.89</v>
      </c>
      <c r="J348" s="30">
        <v>6.89</v>
      </c>
      <c r="K348" s="30">
        <v>6.89</v>
      </c>
      <c r="L348" s="30">
        <v>6.89</v>
      </c>
      <c r="M348" s="30">
        <v>6.89</v>
      </c>
      <c r="N348" s="30">
        <v>6.89</v>
      </c>
      <c r="O348" s="30">
        <v>6.89</v>
      </c>
      <c r="P348" s="30">
        <v>6.89</v>
      </c>
      <c r="Q348" s="30">
        <v>20</v>
      </c>
    </row>
    <row r="349" spans="1:17">
      <c r="A349" s="29" t="s">
        <v>499</v>
      </c>
      <c r="B349" s="30"/>
      <c r="C349" s="30"/>
      <c r="D349" s="30"/>
      <c r="E349" s="30"/>
      <c r="F349" s="30"/>
      <c r="G349" s="30"/>
      <c r="H349" s="30"/>
      <c r="I349" s="30">
        <v>40</v>
      </c>
      <c r="J349" s="30">
        <v>40</v>
      </c>
      <c r="K349" s="30">
        <v>40</v>
      </c>
      <c r="L349" s="30">
        <v>40</v>
      </c>
      <c r="M349" s="30">
        <v>40</v>
      </c>
      <c r="N349" s="30">
        <v>40</v>
      </c>
      <c r="O349" s="30">
        <v>40</v>
      </c>
      <c r="P349" s="30">
        <v>40</v>
      </c>
      <c r="Q349" s="30">
        <v>40</v>
      </c>
    </row>
    <row r="350" spans="1:17">
      <c r="A350" s="29" t="s">
        <v>500</v>
      </c>
      <c r="B350" s="30"/>
      <c r="C350" s="30"/>
      <c r="D350" s="30"/>
      <c r="E350" s="30"/>
      <c r="F350" s="30"/>
      <c r="G350" s="30"/>
      <c r="H350" s="30"/>
      <c r="I350" s="30">
        <v>20</v>
      </c>
      <c r="J350" s="30">
        <v>20</v>
      </c>
      <c r="K350" s="30">
        <v>20</v>
      </c>
      <c r="L350" s="30">
        <v>20</v>
      </c>
      <c r="M350" s="30">
        <v>20</v>
      </c>
      <c r="N350" s="30">
        <v>20</v>
      </c>
      <c r="O350" s="30">
        <v>20</v>
      </c>
      <c r="P350" s="30">
        <v>20</v>
      </c>
      <c r="Q350" s="30">
        <v>14.04</v>
      </c>
    </row>
    <row r="351" spans="1:17">
      <c r="A351" s="29" t="s">
        <v>501</v>
      </c>
      <c r="B351" s="30"/>
      <c r="C351" s="30"/>
      <c r="D351" s="30"/>
      <c r="E351" s="30"/>
      <c r="F351" s="30"/>
      <c r="G351" s="30"/>
      <c r="H351" s="30"/>
      <c r="I351" s="30">
        <v>6.2</v>
      </c>
      <c r="J351" s="30">
        <v>6.2</v>
      </c>
      <c r="K351" s="30">
        <v>6.2</v>
      </c>
      <c r="L351" s="30">
        <v>6.2</v>
      </c>
      <c r="M351" s="30">
        <v>6.2</v>
      </c>
      <c r="N351" s="30">
        <v>6.2</v>
      </c>
      <c r="O351" s="30">
        <v>6.2</v>
      </c>
      <c r="P351" s="30">
        <v>6.2</v>
      </c>
      <c r="Q351" s="30">
        <v>49.92</v>
      </c>
    </row>
    <row r="352" spans="1:17">
      <c r="A352" s="29" t="s">
        <v>502</v>
      </c>
      <c r="B352" s="30"/>
      <c r="C352" s="30"/>
      <c r="D352" s="30"/>
      <c r="E352" s="30"/>
      <c r="F352" s="30"/>
      <c r="G352" s="30"/>
      <c r="H352" s="30"/>
      <c r="I352" s="30">
        <v>40</v>
      </c>
      <c r="J352" s="30">
        <v>40</v>
      </c>
      <c r="K352" s="30">
        <v>40</v>
      </c>
      <c r="L352" s="30">
        <v>40</v>
      </c>
      <c r="M352" s="30">
        <v>40</v>
      </c>
      <c r="N352" s="30">
        <v>40</v>
      </c>
      <c r="O352" s="30">
        <v>40</v>
      </c>
      <c r="P352" s="30">
        <v>40</v>
      </c>
      <c r="Q352" s="30">
        <v>40</v>
      </c>
    </row>
    <row r="353" spans="1:17">
      <c r="A353" s="29" t="s">
        <v>503</v>
      </c>
      <c r="B353" s="30"/>
      <c r="C353" s="30"/>
      <c r="D353" s="30"/>
      <c r="E353" s="30"/>
      <c r="F353" s="30"/>
      <c r="G353" s="30"/>
      <c r="H353" s="30"/>
      <c r="I353" s="30">
        <v>15</v>
      </c>
      <c r="J353" s="30">
        <v>15</v>
      </c>
      <c r="K353" s="30">
        <v>15</v>
      </c>
      <c r="L353" s="30">
        <v>15</v>
      </c>
      <c r="M353" s="30">
        <v>15</v>
      </c>
      <c r="N353" s="30">
        <v>15</v>
      </c>
      <c r="O353" s="30">
        <v>15</v>
      </c>
      <c r="P353" s="30">
        <v>15</v>
      </c>
      <c r="Q353" s="30">
        <v>11.4</v>
      </c>
    </row>
    <row r="354" spans="1:17">
      <c r="A354" s="29" t="s">
        <v>504</v>
      </c>
      <c r="B354" s="30"/>
      <c r="C354" s="30"/>
      <c r="D354" s="30"/>
      <c r="E354" s="30"/>
      <c r="F354" s="30"/>
      <c r="G354" s="30"/>
      <c r="H354" s="30"/>
      <c r="I354" s="30">
        <v>12</v>
      </c>
      <c r="J354" s="30">
        <v>12</v>
      </c>
      <c r="K354" s="30">
        <v>12</v>
      </c>
      <c r="L354" s="30">
        <v>12</v>
      </c>
      <c r="M354" s="30">
        <v>12</v>
      </c>
      <c r="N354" s="30">
        <v>12</v>
      </c>
      <c r="O354" s="30">
        <v>12</v>
      </c>
      <c r="P354" s="30">
        <v>12</v>
      </c>
      <c r="Q354" s="30">
        <v>40</v>
      </c>
    </row>
    <row r="355" spans="1:17">
      <c r="A355" s="29" t="s">
        <v>505</v>
      </c>
      <c r="B355" s="30"/>
      <c r="C355" s="30"/>
      <c r="D355" s="30"/>
      <c r="E355" s="30"/>
      <c r="F355" s="30"/>
      <c r="G355" s="30"/>
      <c r="H355" s="30"/>
      <c r="I355" s="30">
        <v>19.95</v>
      </c>
      <c r="J355" s="30">
        <v>19.95</v>
      </c>
      <c r="K355" s="30">
        <v>19.95</v>
      </c>
      <c r="L355" s="30">
        <v>19.95</v>
      </c>
      <c r="M355" s="30">
        <v>19.95</v>
      </c>
      <c r="N355" s="30">
        <v>19.95</v>
      </c>
      <c r="O355" s="30">
        <v>19.95</v>
      </c>
      <c r="P355" s="30">
        <v>19.95</v>
      </c>
      <c r="Q355" s="30">
        <v>20</v>
      </c>
    </row>
    <row r="356" spans="1:17">
      <c r="A356" s="29" t="s">
        <v>506</v>
      </c>
      <c r="B356" s="30"/>
      <c r="C356" s="30"/>
      <c r="D356" s="30"/>
      <c r="E356" s="30"/>
      <c r="F356" s="30"/>
      <c r="G356" s="30"/>
      <c r="H356" s="30"/>
      <c r="I356" s="30">
        <v>40</v>
      </c>
      <c r="J356" s="30">
        <v>40</v>
      </c>
      <c r="K356" s="30">
        <v>40</v>
      </c>
      <c r="L356" s="30">
        <v>40</v>
      </c>
      <c r="M356" s="30">
        <v>40</v>
      </c>
      <c r="N356" s="30">
        <v>40</v>
      </c>
      <c r="O356" s="30">
        <v>40</v>
      </c>
      <c r="P356" s="30">
        <v>40</v>
      </c>
      <c r="Q356" s="30">
        <v>6.2</v>
      </c>
    </row>
    <row r="357" spans="1:17">
      <c r="A357" s="29" t="s">
        <v>507</v>
      </c>
      <c r="B357" s="30"/>
      <c r="C357" s="30"/>
      <c r="D357" s="30"/>
      <c r="E357" s="30"/>
      <c r="F357" s="30"/>
      <c r="G357" s="30"/>
      <c r="H357" s="30"/>
      <c r="I357" s="30">
        <v>16</v>
      </c>
      <c r="J357" s="30">
        <v>16</v>
      </c>
      <c r="K357" s="30">
        <v>16</v>
      </c>
      <c r="L357" s="30">
        <v>16</v>
      </c>
      <c r="M357" s="30">
        <v>16</v>
      </c>
      <c r="N357" s="30">
        <v>16</v>
      </c>
      <c r="O357" s="30">
        <v>16</v>
      </c>
      <c r="P357" s="30">
        <v>16</v>
      </c>
      <c r="Q357" s="30">
        <v>40</v>
      </c>
    </row>
    <row r="358" spans="1:17">
      <c r="A358" s="29" t="s">
        <v>508</v>
      </c>
      <c r="B358" s="30"/>
      <c r="C358" s="30"/>
      <c r="D358" s="30"/>
      <c r="E358" s="30"/>
      <c r="F358" s="30"/>
      <c r="G358" s="30"/>
      <c r="H358" s="30"/>
      <c r="I358" s="30">
        <v>60</v>
      </c>
      <c r="J358" s="30">
        <v>60</v>
      </c>
      <c r="K358" s="30">
        <v>60</v>
      </c>
      <c r="L358" s="30">
        <v>60</v>
      </c>
      <c r="M358" s="30">
        <v>60</v>
      </c>
      <c r="N358" s="30">
        <v>60</v>
      </c>
      <c r="O358" s="30">
        <v>60</v>
      </c>
      <c r="P358" s="30">
        <v>60</v>
      </c>
      <c r="Q358" s="30">
        <v>15</v>
      </c>
    </row>
    <row r="359" spans="1:17">
      <c r="A359" s="29" t="s">
        <v>509</v>
      </c>
      <c r="B359" s="30"/>
      <c r="C359" s="30"/>
      <c r="D359" s="30"/>
      <c r="E359" s="30"/>
      <c r="F359" s="30"/>
      <c r="G359" s="30"/>
      <c r="H359" s="30"/>
      <c r="I359" s="30">
        <v>40</v>
      </c>
      <c r="J359" s="30">
        <v>40</v>
      </c>
      <c r="K359" s="30">
        <v>40</v>
      </c>
      <c r="L359" s="30">
        <v>40</v>
      </c>
      <c r="M359" s="30">
        <v>40</v>
      </c>
      <c r="N359" s="30">
        <v>40</v>
      </c>
      <c r="O359" s="30">
        <v>40</v>
      </c>
      <c r="P359" s="30">
        <v>40</v>
      </c>
      <c r="Q359" s="30">
        <v>12</v>
      </c>
    </row>
    <row r="360" spans="1:17">
      <c r="A360" s="29" t="s">
        <v>513</v>
      </c>
      <c r="B360" s="30"/>
      <c r="C360" s="30"/>
      <c r="D360" s="30"/>
      <c r="E360" s="30"/>
      <c r="F360" s="30"/>
      <c r="G360" s="30"/>
      <c r="H360" s="30"/>
      <c r="I360" s="30">
        <v>36</v>
      </c>
      <c r="J360" s="30">
        <v>36</v>
      </c>
      <c r="K360" s="30">
        <v>36</v>
      </c>
      <c r="L360" s="30">
        <v>36</v>
      </c>
      <c r="M360" s="30">
        <v>36</v>
      </c>
      <c r="N360" s="30">
        <v>36</v>
      </c>
      <c r="O360" s="30">
        <v>36</v>
      </c>
      <c r="P360" s="30">
        <v>36</v>
      </c>
      <c r="Q360" s="30">
        <v>19.95</v>
      </c>
    </row>
    <row r="361" spans="1:17">
      <c r="A361" s="29" t="s">
        <v>514</v>
      </c>
      <c r="B361" s="30"/>
      <c r="C361" s="30"/>
      <c r="D361" s="30"/>
      <c r="E361" s="30"/>
      <c r="F361" s="30"/>
      <c r="G361" s="30"/>
      <c r="H361" s="30"/>
      <c r="I361" s="30">
        <v>40</v>
      </c>
      <c r="J361" s="30">
        <v>40</v>
      </c>
      <c r="K361" s="30">
        <v>40</v>
      </c>
      <c r="L361" s="30">
        <v>40</v>
      </c>
      <c r="M361" s="30">
        <v>40</v>
      </c>
      <c r="N361" s="30">
        <v>40</v>
      </c>
      <c r="O361" s="30">
        <v>40</v>
      </c>
      <c r="P361" s="30">
        <v>40</v>
      </c>
      <c r="Q361" s="30">
        <v>40</v>
      </c>
    </row>
    <row r="362" spans="1:17">
      <c r="A362" s="29" t="s">
        <v>515</v>
      </c>
      <c r="B362" s="30"/>
      <c r="C362" s="30"/>
      <c r="D362" s="30"/>
      <c r="E362" s="30"/>
      <c r="F362" s="30"/>
      <c r="G362" s="30"/>
      <c r="H362" s="30"/>
      <c r="I362" s="30">
        <v>40</v>
      </c>
      <c r="J362" s="30">
        <v>40</v>
      </c>
      <c r="K362" s="30">
        <v>40</v>
      </c>
      <c r="L362" s="30">
        <v>40</v>
      </c>
      <c r="M362" s="30">
        <v>40</v>
      </c>
      <c r="N362" s="30">
        <v>40</v>
      </c>
      <c r="O362" s="30">
        <v>40</v>
      </c>
      <c r="P362" s="30">
        <v>40</v>
      </c>
      <c r="Q362" s="30">
        <v>16</v>
      </c>
    </row>
    <row r="363" spans="1:17">
      <c r="A363" s="29" t="s">
        <v>516</v>
      </c>
      <c r="B363" s="30"/>
      <c r="C363" s="30"/>
      <c r="D363" s="30"/>
      <c r="E363" s="30"/>
      <c r="F363" s="30"/>
      <c r="G363" s="30"/>
      <c r="H363" s="30"/>
      <c r="I363" s="30">
        <v>35</v>
      </c>
      <c r="J363" s="30">
        <v>35</v>
      </c>
      <c r="K363" s="30">
        <v>35</v>
      </c>
      <c r="L363" s="30">
        <v>35</v>
      </c>
      <c r="M363" s="30">
        <v>35</v>
      </c>
      <c r="N363" s="30">
        <v>35</v>
      </c>
      <c r="O363" s="30">
        <v>35</v>
      </c>
      <c r="P363" s="30">
        <v>35</v>
      </c>
      <c r="Q363" s="30">
        <v>60</v>
      </c>
    </row>
    <row r="364" spans="1:17">
      <c r="A364" s="29" t="s">
        <v>517</v>
      </c>
      <c r="B364" s="30"/>
      <c r="C364" s="30"/>
      <c r="D364" s="30"/>
      <c r="E364" s="30"/>
      <c r="F364" s="30"/>
      <c r="G364" s="30"/>
      <c r="H364" s="30"/>
      <c r="I364" s="30">
        <v>100</v>
      </c>
      <c r="J364" s="30">
        <v>100</v>
      </c>
      <c r="K364" s="30">
        <v>100</v>
      </c>
      <c r="L364" s="30">
        <v>100</v>
      </c>
      <c r="M364" s="30">
        <v>100</v>
      </c>
      <c r="N364" s="30">
        <v>100</v>
      </c>
      <c r="O364" s="30">
        <v>100</v>
      </c>
      <c r="P364" s="30">
        <v>100</v>
      </c>
      <c r="Q364" s="30">
        <v>40</v>
      </c>
    </row>
    <row r="365" spans="1:17">
      <c r="A365" s="29" t="s">
        <v>518</v>
      </c>
      <c r="B365" s="30"/>
      <c r="C365" s="30"/>
      <c r="D365" s="30"/>
      <c r="E365" s="30"/>
      <c r="F365" s="30"/>
      <c r="G365" s="30"/>
      <c r="H365" s="30"/>
      <c r="I365" s="30">
        <v>125</v>
      </c>
      <c r="J365" s="30">
        <v>125</v>
      </c>
      <c r="K365" s="30">
        <v>125</v>
      </c>
      <c r="L365" s="30">
        <v>125</v>
      </c>
      <c r="M365" s="30">
        <v>125</v>
      </c>
      <c r="N365" s="30">
        <v>125</v>
      </c>
      <c r="O365" s="30">
        <v>125</v>
      </c>
      <c r="P365" s="30">
        <v>125</v>
      </c>
      <c r="Q365" s="30">
        <v>36</v>
      </c>
    </row>
    <row r="366" spans="1:17">
      <c r="A366" s="29" t="s">
        <v>519</v>
      </c>
      <c r="B366" s="30"/>
      <c r="C366" s="30"/>
      <c r="D366" s="30"/>
      <c r="E366" s="30"/>
      <c r="F366" s="30"/>
      <c r="G366" s="30"/>
      <c r="H366" s="30"/>
      <c r="I366" s="30">
        <v>34.5</v>
      </c>
      <c r="J366" s="30">
        <v>34.5</v>
      </c>
      <c r="K366" s="30">
        <v>34.5</v>
      </c>
      <c r="L366" s="30">
        <v>34.5</v>
      </c>
      <c r="M366" s="30">
        <v>34.5</v>
      </c>
      <c r="N366" s="30">
        <v>34.5</v>
      </c>
      <c r="O366" s="30">
        <v>34.5</v>
      </c>
      <c r="P366" s="30">
        <v>34.5</v>
      </c>
      <c r="Q366" s="30">
        <v>40</v>
      </c>
    </row>
    <row r="367" spans="1:17">
      <c r="A367" s="29" t="s">
        <v>520</v>
      </c>
      <c r="B367" s="30"/>
      <c r="C367" s="30"/>
      <c r="D367" s="30"/>
      <c r="E367" s="30"/>
      <c r="F367" s="30"/>
      <c r="G367" s="30"/>
      <c r="H367" s="30"/>
      <c r="I367" s="30">
        <v>120</v>
      </c>
      <c r="J367" s="30">
        <v>120</v>
      </c>
      <c r="K367" s="30">
        <v>120</v>
      </c>
      <c r="L367" s="30">
        <v>120</v>
      </c>
      <c r="M367" s="30">
        <v>120</v>
      </c>
      <c r="N367" s="30">
        <v>120</v>
      </c>
      <c r="O367" s="30">
        <v>120</v>
      </c>
      <c r="P367" s="30">
        <v>120</v>
      </c>
      <c r="Q367" s="30">
        <v>40</v>
      </c>
    </row>
    <row r="368" spans="1:17">
      <c r="A368" s="29" t="s">
        <v>521</v>
      </c>
      <c r="B368" s="30"/>
      <c r="C368" s="30"/>
      <c r="D368" s="30"/>
      <c r="E368" s="30"/>
      <c r="F368" s="30"/>
      <c r="G368" s="30"/>
      <c r="H368" s="30"/>
      <c r="I368" s="30">
        <v>50</v>
      </c>
      <c r="J368" s="30">
        <v>50</v>
      </c>
      <c r="K368" s="30">
        <v>50</v>
      </c>
      <c r="L368" s="30">
        <v>50</v>
      </c>
      <c r="M368" s="30">
        <v>50</v>
      </c>
      <c r="N368" s="30">
        <v>50</v>
      </c>
      <c r="O368" s="30">
        <v>50</v>
      </c>
      <c r="P368" s="30">
        <v>50</v>
      </c>
      <c r="Q368" s="30">
        <v>35</v>
      </c>
    </row>
    <row r="369" spans="1:17">
      <c r="A369" s="29" t="s">
        <v>522</v>
      </c>
      <c r="B369" s="30"/>
      <c r="C369" s="30"/>
      <c r="D369" s="30"/>
      <c r="E369" s="30"/>
      <c r="F369" s="30"/>
      <c r="G369" s="30"/>
      <c r="H369" s="30"/>
      <c r="I369" s="30">
        <v>21</v>
      </c>
      <c r="J369" s="30">
        <v>21</v>
      </c>
      <c r="K369" s="30">
        <v>21</v>
      </c>
      <c r="L369" s="30">
        <v>21</v>
      </c>
      <c r="M369" s="30">
        <v>21</v>
      </c>
      <c r="N369" s="30">
        <v>21</v>
      </c>
      <c r="O369" s="30">
        <v>21</v>
      </c>
      <c r="P369" s="30">
        <v>21</v>
      </c>
      <c r="Q369" s="30">
        <v>100</v>
      </c>
    </row>
    <row r="370" spans="1:17">
      <c r="A370" s="29" t="s">
        <v>523</v>
      </c>
      <c r="B370" s="30"/>
      <c r="C370" s="30"/>
      <c r="D370" s="30"/>
      <c r="E370" s="30"/>
      <c r="F370" s="30"/>
      <c r="G370" s="30"/>
      <c r="H370" s="30"/>
      <c r="I370" s="30">
        <v>21</v>
      </c>
      <c r="J370" s="30">
        <v>21</v>
      </c>
      <c r="K370" s="30">
        <v>21</v>
      </c>
      <c r="L370" s="30">
        <v>21</v>
      </c>
      <c r="M370" s="30">
        <v>21</v>
      </c>
      <c r="N370" s="30">
        <v>21</v>
      </c>
      <c r="O370" s="30">
        <v>21</v>
      </c>
      <c r="P370" s="30">
        <v>21</v>
      </c>
      <c r="Q370" s="30">
        <v>125</v>
      </c>
    </row>
    <row r="371" spans="1:17">
      <c r="A371" s="29" t="s">
        <v>524</v>
      </c>
      <c r="B371" s="30"/>
      <c r="C371" s="30"/>
      <c r="D371" s="30"/>
      <c r="E371" s="30"/>
      <c r="F371" s="30"/>
      <c r="G371" s="30"/>
      <c r="H371" s="30"/>
      <c r="I371" s="30">
        <v>15</v>
      </c>
      <c r="J371" s="30">
        <v>15</v>
      </c>
      <c r="K371" s="30">
        <v>15</v>
      </c>
      <c r="L371" s="30">
        <v>15</v>
      </c>
      <c r="M371" s="30">
        <v>15</v>
      </c>
      <c r="N371" s="30">
        <v>15</v>
      </c>
      <c r="O371" s="30">
        <v>15</v>
      </c>
      <c r="P371" s="30">
        <v>15</v>
      </c>
      <c r="Q371" s="30">
        <v>34.5</v>
      </c>
    </row>
    <row r="372" spans="1:17">
      <c r="A372" s="29" t="s">
        <v>525</v>
      </c>
      <c r="B372" s="30"/>
      <c r="C372" s="30"/>
      <c r="D372" s="30"/>
      <c r="E372" s="30"/>
      <c r="F372" s="30"/>
      <c r="G372" s="30"/>
      <c r="H372" s="30"/>
      <c r="I372" s="30">
        <v>84</v>
      </c>
      <c r="J372" s="30">
        <v>84</v>
      </c>
      <c r="K372" s="30">
        <v>84</v>
      </c>
      <c r="L372" s="30">
        <v>84</v>
      </c>
      <c r="M372" s="30">
        <v>84</v>
      </c>
      <c r="N372" s="30">
        <v>84</v>
      </c>
      <c r="O372" s="30">
        <v>84</v>
      </c>
      <c r="P372" s="30">
        <v>84</v>
      </c>
      <c r="Q372" s="30">
        <v>120</v>
      </c>
    </row>
    <row r="373" spans="1:17">
      <c r="A373" s="29" t="s">
        <v>526</v>
      </c>
      <c r="B373" s="30"/>
      <c r="C373" s="30"/>
      <c r="D373" s="30"/>
      <c r="E373" s="30"/>
      <c r="F373" s="30"/>
      <c r="G373" s="30"/>
      <c r="H373" s="30"/>
      <c r="I373" s="30">
        <v>40</v>
      </c>
      <c r="J373" s="30">
        <v>40</v>
      </c>
      <c r="K373" s="30">
        <v>40</v>
      </c>
      <c r="L373" s="30">
        <v>40</v>
      </c>
      <c r="M373" s="30">
        <v>40</v>
      </c>
      <c r="N373" s="30">
        <v>40</v>
      </c>
      <c r="O373" s="30">
        <v>40</v>
      </c>
      <c r="P373" s="30">
        <v>40</v>
      </c>
      <c r="Q373" s="30">
        <v>50</v>
      </c>
    </row>
    <row r="374" spans="1:17">
      <c r="A374" s="29" t="s">
        <v>527</v>
      </c>
      <c r="B374" s="30"/>
      <c r="C374" s="30"/>
      <c r="D374" s="30"/>
      <c r="E374" s="30"/>
      <c r="F374" s="30"/>
      <c r="G374" s="30"/>
      <c r="H374" s="30"/>
      <c r="I374" s="30">
        <v>3</v>
      </c>
      <c r="J374" s="30">
        <v>3</v>
      </c>
      <c r="K374" s="30">
        <v>3</v>
      </c>
      <c r="L374" s="30">
        <v>3</v>
      </c>
      <c r="M374" s="30">
        <v>3</v>
      </c>
      <c r="N374" s="30">
        <v>3</v>
      </c>
      <c r="O374" s="30">
        <v>3</v>
      </c>
      <c r="P374" s="30">
        <v>3</v>
      </c>
      <c r="Q374" s="30">
        <v>21</v>
      </c>
    </row>
    <row r="375" spans="1:17">
      <c r="A375" s="29" t="s">
        <v>528</v>
      </c>
      <c r="B375" s="30"/>
      <c r="C375" s="30"/>
      <c r="D375" s="30"/>
      <c r="E375" s="30"/>
      <c r="F375" s="30"/>
      <c r="G375" s="30"/>
      <c r="H375" s="30"/>
      <c r="I375" s="30">
        <v>3</v>
      </c>
      <c r="J375" s="30">
        <v>3</v>
      </c>
      <c r="K375" s="30">
        <v>3</v>
      </c>
      <c r="L375" s="30">
        <v>3</v>
      </c>
      <c r="M375" s="30">
        <v>3</v>
      </c>
      <c r="N375" s="30">
        <v>3</v>
      </c>
      <c r="O375" s="30">
        <v>3</v>
      </c>
      <c r="P375" s="30">
        <v>3</v>
      </c>
      <c r="Q375" s="30">
        <v>21</v>
      </c>
    </row>
    <row r="376" spans="1:17">
      <c r="A376" s="29" t="s">
        <v>529</v>
      </c>
      <c r="B376" s="30"/>
      <c r="C376" s="30"/>
      <c r="D376" s="30"/>
      <c r="E376" s="30"/>
      <c r="F376" s="30"/>
      <c r="G376" s="30"/>
      <c r="H376" s="30"/>
      <c r="I376" s="30">
        <v>42</v>
      </c>
      <c r="J376" s="30">
        <v>42</v>
      </c>
      <c r="K376" s="30">
        <v>42</v>
      </c>
      <c r="L376" s="30">
        <v>42</v>
      </c>
      <c r="M376" s="30">
        <v>42</v>
      </c>
      <c r="N376" s="30">
        <v>42</v>
      </c>
      <c r="O376" s="30">
        <v>42</v>
      </c>
      <c r="P376" s="30">
        <v>42</v>
      </c>
      <c r="Q376" s="30">
        <v>15</v>
      </c>
    </row>
    <row r="377" spans="1:17">
      <c r="A377" s="29" t="s">
        <v>530</v>
      </c>
      <c r="B377" s="30"/>
      <c r="C377" s="30"/>
      <c r="D377" s="30"/>
      <c r="E377" s="30"/>
      <c r="F377" s="30"/>
      <c r="G377" s="30"/>
      <c r="H377" s="30"/>
      <c r="I377" s="30">
        <v>40</v>
      </c>
      <c r="J377" s="30">
        <v>40</v>
      </c>
      <c r="K377" s="30">
        <v>40</v>
      </c>
      <c r="L377" s="30">
        <v>40</v>
      </c>
      <c r="M377" s="30">
        <v>40</v>
      </c>
      <c r="N377" s="30">
        <v>40</v>
      </c>
      <c r="O377" s="30">
        <v>40</v>
      </c>
      <c r="P377" s="30">
        <v>40</v>
      </c>
      <c r="Q377" s="30">
        <v>84</v>
      </c>
    </row>
    <row r="378" spans="1:17">
      <c r="A378" s="29" t="s">
        <v>531</v>
      </c>
      <c r="B378" s="30"/>
      <c r="C378" s="30"/>
      <c r="D378" s="30"/>
      <c r="E378" s="30"/>
      <c r="F378" s="30"/>
      <c r="G378" s="30"/>
      <c r="H378" s="30"/>
      <c r="I378" s="30">
        <v>30</v>
      </c>
      <c r="J378" s="30">
        <v>30</v>
      </c>
      <c r="K378" s="30">
        <v>30</v>
      </c>
      <c r="L378" s="30">
        <v>30</v>
      </c>
      <c r="M378" s="30">
        <v>30</v>
      </c>
      <c r="N378" s="30">
        <v>30</v>
      </c>
      <c r="O378" s="30">
        <v>30</v>
      </c>
      <c r="P378" s="30">
        <v>30</v>
      </c>
      <c r="Q378" s="30">
        <v>40</v>
      </c>
    </row>
    <row r="379" spans="1:17">
      <c r="A379" s="29" t="s">
        <v>532</v>
      </c>
      <c r="B379" s="30"/>
      <c r="C379" s="30"/>
      <c r="D379" s="30"/>
      <c r="E379" s="30"/>
      <c r="F379" s="30"/>
      <c r="G379" s="30"/>
      <c r="H379" s="30"/>
      <c r="I379" s="30">
        <v>40</v>
      </c>
      <c r="J379" s="30">
        <v>40</v>
      </c>
      <c r="K379" s="30">
        <v>40</v>
      </c>
      <c r="L379" s="30">
        <v>40</v>
      </c>
      <c r="M379" s="30">
        <v>40</v>
      </c>
      <c r="N379" s="30">
        <v>40</v>
      </c>
      <c r="O379" s="30">
        <v>40</v>
      </c>
      <c r="P379" s="30">
        <v>40</v>
      </c>
      <c r="Q379" s="30">
        <v>3</v>
      </c>
    </row>
    <row r="380" spans="1:17">
      <c r="A380" s="29" t="s">
        <v>533</v>
      </c>
      <c r="B380" s="30"/>
      <c r="C380" s="30"/>
      <c r="D380" s="30"/>
      <c r="E380" s="30"/>
      <c r="F380" s="30"/>
      <c r="G380" s="30"/>
      <c r="H380" s="30"/>
      <c r="I380" s="30">
        <v>34.5</v>
      </c>
      <c r="J380" s="30">
        <v>34.5</v>
      </c>
      <c r="K380" s="30">
        <v>34.5</v>
      </c>
      <c r="L380" s="30">
        <v>34.5</v>
      </c>
      <c r="M380" s="30">
        <v>34.5</v>
      </c>
      <c r="N380" s="30">
        <v>34.5</v>
      </c>
      <c r="O380" s="30">
        <v>34.5</v>
      </c>
      <c r="P380" s="30">
        <v>34.5</v>
      </c>
      <c r="Q380" s="30">
        <v>3</v>
      </c>
    </row>
    <row r="381" spans="1:17">
      <c r="A381" s="29" t="s">
        <v>534</v>
      </c>
      <c r="B381" s="30"/>
      <c r="C381" s="30"/>
      <c r="D381" s="30"/>
      <c r="E381" s="30"/>
      <c r="F381" s="30"/>
      <c r="G381" s="30"/>
      <c r="H381" s="30"/>
      <c r="I381" s="30">
        <v>40</v>
      </c>
      <c r="J381" s="30">
        <v>40</v>
      </c>
      <c r="K381" s="30">
        <v>40</v>
      </c>
      <c r="L381" s="30">
        <v>40</v>
      </c>
      <c r="M381" s="30">
        <v>40</v>
      </c>
      <c r="N381" s="30">
        <v>40</v>
      </c>
      <c r="O381" s="30">
        <v>40</v>
      </c>
      <c r="P381" s="30">
        <v>40</v>
      </c>
      <c r="Q381" s="30">
        <v>42</v>
      </c>
    </row>
    <row r="382" spans="1:17">
      <c r="A382" s="29" t="s">
        <v>535</v>
      </c>
      <c r="B382" s="30"/>
      <c r="C382" s="30"/>
      <c r="D382" s="30"/>
      <c r="E382" s="30"/>
      <c r="F382" s="30"/>
      <c r="G382" s="30"/>
      <c r="H382" s="30"/>
      <c r="I382" s="30">
        <v>40</v>
      </c>
      <c r="J382" s="30">
        <v>40</v>
      </c>
      <c r="K382" s="30">
        <v>40</v>
      </c>
      <c r="L382" s="30">
        <v>40</v>
      </c>
      <c r="M382" s="30">
        <v>40</v>
      </c>
      <c r="N382" s="30">
        <v>40</v>
      </c>
      <c r="O382" s="30">
        <v>40</v>
      </c>
      <c r="P382" s="30">
        <v>40</v>
      </c>
      <c r="Q382" s="30">
        <v>40</v>
      </c>
    </row>
    <row r="383" spans="1:17">
      <c r="A383" s="29" t="s">
        <v>536</v>
      </c>
      <c r="B383" s="30"/>
      <c r="C383" s="30"/>
      <c r="D383" s="30"/>
      <c r="E383" s="30"/>
      <c r="F383" s="30"/>
      <c r="G383" s="30"/>
      <c r="H383" s="30"/>
      <c r="I383" s="30">
        <v>21</v>
      </c>
      <c r="J383" s="30">
        <v>21</v>
      </c>
      <c r="K383" s="30">
        <v>21</v>
      </c>
      <c r="L383" s="30">
        <v>21</v>
      </c>
      <c r="M383" s="30">
        <v>21</v>
      </c>
      <c r="N383" s="30">
        <v>21</v>
      </c>
      <c r="O383" s="30">
        <v>21</v>
      </c>
      <c r="P383" s="30">
        <v>21</v>
      </c>
      <c r="Q383" s="30">
        <v>30</v>
      </c>
    </row>
    <row r="384" spans="1:17">
      <c r="A384" s="29" t="s">
        <v>537</v>
      </c>
      <c r="B384" s="30"/>
      <c r="C384" s="30"/>
      <c r="D384" s="30"/>
      <c r="E384" s="30"/>
      <c r="F384" s="30"/>
      <c r="G384" s="30"/>
      <c r="H384" s="30"/>
      <c r="I384" s="30">
        <v>150</v>
      </c>
      <c r="J384" s="30">
        <v>150</v>
      </c>
      <c r="K384" s="30">
        <v>150</v>
      </c>
      <c r="L384" s="30">
        <v>150</v>
      </c>
      <c r="M384" s="30">
        <v>150</v>
      </c>
      <c r="N384" s="30">
        <v>150</v>
      </c>
      <c r="O384" s="30">
        <v>150</v>
      </c>
      <c r="P384" s="30">
        <v>150</v>
      </c>
      <c r="Q384" s="30">
        <v>40</v>
      </c>
    </row>
    <row r="385" spans="1:17">
      <c r="A385" s="29" t="s">
        <v>538</v>
      </c>
      <c r="B385" s="30"/>
      <c r="C385" s="30"/>
      <c r="D385" s="30"/>
      <c r="E385" s="30"/>
      <c r="F385" s="30"/>
      <c r="G385" s="30"/>
      <c r="H385" s="30"/>
      <c r="I385" s="30">
        <v>4.5</v>
      </c>
      <c r="J385" s="30">
        <v>4.5</v>
      </c>
      <c r="K385" s="30">
        <v>4.5</v>
      </c>
      <c r="L385" s="30">
        <v>4.5</v>
      </c>
      <c r="M385" s="30">
        <v>4.5</v>
      </c>
      <c r="N385" s="30">
        <v>4.5</v>
      </c>
      <c r="O385" s="30">
        <v>4.5</v>
      </c>
      <c r="P385" s="30">
        <v>4.5</v>
      </c>
      <c r="Q385" s="30">
        <v>34.5</v>
      </c>
    </row>
    <row r="386" spans="1:17">
      <c r="A386" s="29" t="s">
        <v>539</v>
      </c>
      <c r="B386" s="30"/>
      <c r="C386" s="30"/>
      <c r="D386" s="30"/>
      <c r="E386" s="30"/>
      <c r="F386" s="30"/>
      <c r="G386" s="30"/>
      <c r="H386" s="30"/>
      <c r="I386" s="30">
        <v>40</v>
      </c>
      <c r="J386" s="30">
        <v>40</v>
      </c>
      <c r="K386" s="30">
        <v>40</v>
      </c>
      <c r="L386" s="30">
        <v>40</v>
      </c>
      <c r="M386" s="30">
        <v>40</v>
      </c>
      <c r="N386" s="30">
        <v>40</v>
      </c>
      <c r="O386" s="30">
        <v>40</v>
      </c>
      <c r="P386" s="30">
        <v>40</v>
      </c>
      <c r="Q386" s="30">
        <v>40</v>
      </c>
    </row>
    <row r="387" spans="1:17">
      <c r="A387" s="29" t="s">
        <v>540</v>
      </c>
      <c r="B387" s="30"/>
      <c r="C387" s="30"/>
      <c r="D387" s="30"/>
      <c r="E387" s="30"/>
      <c r="F387" s="30"/>
      <c r="G387" s="30"/>
      <c r="H387" s="30"/>
      <c r="I387" s="30">
        <v>40</v>
      </c>
      <c r="J387" s="30">
        <v>40</v>
      </c>
      <c r="K387" s="30">
        <v>40</v>
      </c>
      <c r="L387" s="30">
        <v>40</v>
      </c>
      <c r="M387" s="30">
        <v>40</v>
      </c>
      <c r="N387" s="30">
        <v>40</v>
      </c>
      <c r="O387" s="30">
        <v>40</v>
      </c>
      <c r="P387" s="30">
        <v>40</v>
      </c>
      <c r="Q387" s="30">
        <v>40</v>
      </c>
    </row>
    <row r="388" spans="1:17">
      <c r="A388" s="29" t="s">
        <v>541</v>
      </c>
      <c r="B388" s="30"/>
      <c r="C388" s="30"/>
      <c r="D388" s="30"/>
      <c r="E388" s="30"/>
      <c r="F388" s="30"/>
      <c r="G388" s="30"/>
      <c r="H388" s="30"/>
      <c r="I388" s="30">
        <v>20</v>
      </c>
      <c r="J388" s="30">
        <v>20</v>
      </c>
      <c r="K388" s="30">
        <v>20</v>
      </c>
      <c r="L388" s="30">
        <v>20</v>
      </c>
      <c r="M388" s="30">
        <v>20</v>
      </c>
      <c r="N388" s="30">
        <v>20</v>
      </c>
      <c r="O388" s="30">
        <v>20</v>
      </c>
      <c r="P388" s="30">
        <v>20</v>
      </c>
      <c r="Q388" s="30">
        <v>21</v>
      </c>
    </row>
    <row r="389" spans="1:17">
      <c r="A389" s="29" t="s">
        <v>542</v>
      </c>
      <c r="B389" s="30"/>
      <c r="C389" s="30"/>
      <c r="D389" s="30"/>
      <c r="E389" s="30"/>
      <c r="F389" s="30"/>
      <c r="G389" s="30"/>
      <c r="H389" s="30"/>
      <c r="I389" s="30">
        <v>15</v>
      </c>
      <c r="J389" s="30">
        <v>15</v>
      </c>
      <c r="K389" s="30">
        <v>15</v>
      </c>
      <c r="L389" s="30">
        <v>15</v>
      </c>
      <c r="M389" s="30">
        <v>85</v>
      </c>
      <c r="N389" s="30">
        <v>85</v>
      </c>
      <c r="O389" s="30">
        <v>85</v>
      </c>
      <c r="P389" s="30">
        <v>85</v>
      </c>
      <c r="Q389" s="30">
        <v>150</v>
      </c>
    </row>
    <row r="390" spans="1:17">
      <c r="A390" s="29" t="s">
        <v>543</v>
      </c>
      <c r="B390" s="30"/>
      <c r="C390" s="30"/>
      <c r="D390" s="30"/>
      <c r="E390" s="30"/>
      <c r="F390" s="30"/>
      <c r="G390" s="30"/>
      <c r="H390" s="30"/>
      <c r="I390" s="30">
        <v>21</v>
      </c>
      <c r="J390" s="30">
        <v>21</v>
      </c>
      <c r="K390" s="30">
        <v>21</v>
      </c>
      <c r="L390" s="30">
        <v>21</v>
      </c>
      <c r="M390" s="30">
        <v>21</v>
      </c>
      <c r="N390" s="30">
        <v>21</v>
      </c>
      <c r="O390" s="30">
        <v>21</v>
      </c>
      <c r="P390" s="30">
        <v>21</v>
      </c>
      <c r="Q390" s="30">
        <v>4.5</v>
      </c>
    </row>
    <row r="391" spans="1:17">
      <c r="A391" s="29" t="s">
        <v>544</v>
      </c>
      <c r="B391" s="30"/>
      <c r="C391" s="30"/>
      <c r="D391" s="30"/>
      <c r="E391" s="30"/>
      <c r="F391" s="30"/>
      <c r="G391" s="30"/>
      <c r="H391" s="30"/>
      <c r="I391" s="30">
        <v>40</v>
      </c>
      <c r="J391" s="30">
        <v>40</v>
      </c>
      <c r="K391" s="30">
        <v>40</v>
      </c>
      <c r="L391" s="30">
        <v>40</v>
      </c>
      <c r="M391" s="30">
        <v>40</v>
      </c>
      <c r="N391" s="30">
        <v>40</v>
      </c>
      <c r="O391" s="30">
        <v>40</v>
      </c>
      <c r="P391" s="30">
        <v>40</v>
      </c>
      <c r="Q391" s="30">
        <v>40</v>
      </c>
    </row>
    <row r="392" spans="1:17">
      <c r="A392" s="29" t="s">
        <v>545</v>
      </c>
      <c r="B392" s="30"/>
      <c r="C392" s="30"/>
      <c r="D392" s="30"/>
      <c r="E392" s="30"/>
      <c r="F392" s="30"/>
      <c r="G392" s="30"/>
      <c r="H392" s="30"/>
      <c r="I392" s="30">
        <v>4.2</v>
      </c>
      <c r="J392" s="30">
        <v>4.2</v>
      </c>
      <c r="K392" s="30">
        <v>4.2</v>
      </c>
      <c r="L392" s="30">
        <v>4.2</v>
      </c>
      <c r="M392" s="30">
        <v>4.2</v>
      </c>
      <c r="N392" s="30">
        <v>4.2</v>
      </c>
      <c r="O392" s="30">
        <v>4.2</v>
      </c>
      <c r="P392" s="30">
        <v>4.2</v>
      </c>
      <c r="Q392" s="30">
        <v>40</v>
      </c>
    </row>
    <row r="393" spans="1:17">
      <c r="A393" s="29" t="s">
        <v>546</v>
      </c>
      <c r="B393" s="30"/>
      <c r="C393" s="30"/>
      <c r="D393" s="30"/>
      <c r="E393" s="30"/>
      <c r="F393" s="30"/>
      <c r="G393" s="30"/>
      <c r="H393" s="30"/>
      <c r="I393" s="30">
        <v>42</v>
      </c>
      <c r="J393" s="30">
        <v>42</v>
      </c>
      <c r="K393" s="30">
        <v>42</v>
      </c>
      <c r="L393" s="30">
        <v>42</v>
      </c>
      <c r="M393" s="30">
        <v>42</v>
      </c>
      <c r="N393" s="30">
        <v>42</v>
      </c>
      <c r="O393" s="30">
        <v>42</v>
      </c>
      <c r="P393" s="30">
        <v>42</v>
      </c>
      <c r="Q393" s="30">
        <v>20</v>
      </c>
    </row>
    <row r="394" spans="1:17">
      <c r="A394" s="29" t="s">
        <v>547</v>
      </c>
      <c r="B394" s="30"/>
      <c r="C394" s="30"/>
      <c r="D394" s="30"/>
      <c r="E394" s="30"/>
      <c r="F394" s="30"/>
      <c r="G394" s="30"/>
      <c r="H394" s="30"/>
      <c r="I394" s="30">
        <v>40</v>
      </c>
      <c r="J394" s="30">
        <v>40</v>
      </c>
      <c r="K394" s="30">
        <v>40</v>
      </c>
      <c r="L394" s="30">
        <v>40</v>
      </c>
      <c r="M394" s="30">
        <v>40</v>
      </c>
      <c r="N394" s="30">
        <v>40</v>
      </c>
      <c r="O394" s="30">
        <v>40</v>
      </c>
      <c r="P394" s="30">
        <v>40</v>
      </c>
      <c r="Q394" s="30">
        <v>85</v>
      </c>
    </row>
    <row r="395" spans="1:17">
      <c r="A395" s="29" t="s">
        <v>548</v>
      </c>
      <c r="B395" s="30"/>
      <c r="C395" s="30"/>
      <c r="D395" s="30"/>
      <c r="E395" s="30"/>
      <c r="F395" s="30"/>
      <c r="G395" s="30"/>
      <c r="H395" s="30"/>
      <c r="I395" s="30">
        <v>30</v>
      </c>
      <c r="J395" s="30">
        <v>30</v>
      </c>
      <c r="K395" s="30">
        <v>30</v>
      </c>
      <c r="L395" s="30">
        <v>30</v>
      </c>
      <c r="M395" s="30">
        <v>30</v>
      </c>
      <c r="N395" s="30">
        <v>30</v>
      </c>
      <c r="O395" s="30">
        <v>30</v>
      </c>
      <c r="P395" s="30">
        <v>30</v>
      </c>
      <c r="Q395" s="30">
        <v>21</v>
      </c>
    </row>
    <row r="396" spans="1:17">
      <c r="A396" s="29" t="s">
        <v>549</v>
      </c>
      <c r="B396" s="30"/>
      <c r="C396" s="30"/>
      <c r="D396" s="30"/>
      <c r="E396" s="30"/>
      <c r="F396" s="30"/>
      <c r="G396" s="30"/>
      <c r="H396" s="30"/>
      <c r="I396" s="30">
        <v>150</v>
      </c>
      <c r="J396" s="30">
        <v>150</v>
      </c>
      <c r="K396" s="30">
        <v>150</v>
      </c>
      <c r="L396" s="30">
        <v>150</v>
      </c>
      <c r="M396" s="30">
        <v>150</v>
      </c>
      <c r="N396" s="30">
        <v>150</v>
      </c>
      <c r="O396" s="30">
        <v>150</v>
      </c>
      <c r="P396" s="30">
        <v>150</v>
      </c>
      <c r="Q396" s="30">
        <v>40</v>
      </c>
    </row>
    <row r="397" spans="1:17">
      <c r="A397" s="29" t="s">
        <v>550</v>
      </c>
      <c r="B397" s="30"/>
      <c r="C397" s="30"/>
      <c r="D397" s="30"/>
      <c r="E397" s="30"/>
      <c r="F397" s="30"/>
      <c r="G397" s="30"/>
      <c r="H397" s="30"/>
      <c r="I397" s="30">
        <v>12</v>
      </c>
      <c r="J397" s="30">
        <v>12</v>
      </c>
      <c r="K397" s="30">
        <v>12</v>
      </c>
      <c r="L397" s="30">
        <v>12</v>
      </c>
      <c r="M397" s="30">
        <v>12</v>
      </c>
      <c r="N397" s="30">
        <v>12</v>
      </c>
      <c r="O397" s="30">
        <v>12</v>
      </c>
      <c r="P397" s="30">
        <v>12</v>
      </c>
      <c r="Q397" s="30">
        <v>4.2</v>
      </c>
    </row>
    <row r="398" spans="1:17">
      <c r="A398" s="29" t="s">
        <v>551</v>
      </c>
      <c r="B398" s="30"/>
      <c r="C398" s="30"/>
      <c r="D398" s="30"/>
      <c r="E398" s="30"/>
      <c r="F398" s="30"/>
      <c r="G398" s="30"/>
      <c r="H398" s="30"/>
      <c r="I398" s="30">
        <v>5.6</v>
      </c>
      <c r="J398" s="30">
        <v>5.6</v>
      </c>
      <c r="K398" s="30">
        <v>5.6</v>
      </c>
      <c r="L398" s="30">
        <v>5.6</v>
      </c>
      <c r="M398" s="30">
        <v>5.6</v>
      </c>
      <c r="N398" s="30">
        <v>5.6</v>
      </c>
      <c r="O398" s="30">
        <v>5.6</v>
      </c>
      <c r="P398" s="30">
        <v>5.6</v>
      </c>
      <c r="Q398" s="30">
        <v>42</v>
      </c>
    </row>
    <row r="399" spans="1:17">
      <c r="A399" s="29" t="s">
        <v>552</v>
      </c>
      <c r="B399" s="30"/>
      <c r="C399" s="30"/>
      <c r="D399" s="30"/>
      <c r="E399" s="30"/>
      <c r="F399" s="30"/>
      <c r="G399" s="30"/>
      <c r="H399" s="30"/>
      <c r="I399" s="30">
        <v>40</v>
      </c>
      <c r="J399" s="30">
        <v>40</v>
      </c>
      <c r="K399" s="30">
        <v>40</v>
      </c>
      <c r="L399" s="30">
        <v>40</v>
      </c>
      <c r="M399" s="30">
        <v>40</v>
      </c>
      <c r="N399" s="30">
        <v>40</v>
      </c>
      <c r="O399" s="30">
        <v>40</v>
      </c>
      <c r="P399" s="30">
        <v>40</v>
      </c>
      <c r="Q399" s="30">
        <v>40</v>
      </c>
    </row>
    <row r="400" spans="1:17">
      <c r="A400" s="29" t="s">
        <v>553</v>
      </c>
      <c r="B400" s="30"/>
      <c r="C400" s="30"/>
      <c r="D400" s="30"/>
      <c r="E400" s="30"/>
      <c r="F400" s="30"/>
      <c r="G400" s="30"/>
      <c r="H400" s="30"/>
      <c r="I400" s="30">
        <v>40</v>
      </c>
      <c r="J400" s="30">
        <v>40</v>
      </c>
      <c r="K400" s="30">
        <v>40</v>
      </c>
      <c r="L400" s="30">
        <v>40</v>
      </c>
      <c r="M400" s="30">
        <v>40</v>
      </c>
      <c r="N400" s="30">
        <v>40</v>
      </c>
      <c r="O400" s="30">
        <v>40</v>
      </c>
      <c r="P400" s="30">
        <v>40</v>
      </c>
      <c r="Q400" s="30">
        <v>30</v>
      </c>
    </row>
    <row r="401" spans="1:17">
      <c r="A401" s="29" t="s">
        <v>554</v>
      </c>
      <c r="B401" s="30"/>
      <c r="C401" s="30"/>
      <c r="D401" s="30"/>
      <c r="E401" s="30"/>
      <c r="F401" s="30"/>
      <c r="G401" s="30"/>
      <c r="H401" s="30"/>
      <c r="I401" s="30">
        <v>150</v>
      </c>
      <c r="J401" s="30">
        <v>150</v>
      </c>
      <c r="K401" s="30">
        <v>150</v>
      </c>
      <c r="L401" s="30">
        <v>150</v>
      </c>
      <c r="M401" s="30">
        <v>150</v>
      </c>
      <c r="N401" s="30">
        <v>150</v>
      </c>
      <c r="O401" s="30">
        <v>150</v>
      </c>
      <c r="P401" s="30">
        <v>150</v>
      </c>
      <c r="Q401" s="30">
        <v>150</v>
      </c>
    </row>
    <row r="402" spans="1:17">
      <c r="A402" s="29" t="s">
        <v>555</v>
      </c>
      <c r="B402" s="30"/>
      <c r="C402" s="30"/>
      <c r="D402" s="30"/>
      <c r="E402" s="30"/>
      <c r="F402" s="30"/>
      <c r="G402" s="30"/>
      <c r="H402" s="30"/>
      <c r="I402" s="30">
        <v>21</v>
      </c>
      <c r="J402" s="30">
        <v>21</v>
      </c>
      <c r="K402" s="30">
        <v>21</v>
      </c>
      <c r="L402" s="30">
        <v>21</v>
      </c>
      <c r="M402" s="30">
        <v>21</v>
      </c>
      <c r="N402" s="30">
        <v>21</v>
      </c>
      <c r="O402" s="30">
        <v>21</v>
      </c>
      <c r="P402" s="30">
        <v>21</v>
      </c>
      <c r="Q402" s="30">
        <v>12</v>
      </c>
    </row>
    <row r="403" spans="1:17">
      <c r="A403" s="29" t="s">
        <v>556</v>
      </c>
      <c r="B403" s="30"/>
      <c r="C403" s="30"/>
      <c r="D403" s="30"/>
      <c r="E403" s="30"/>
      <c r="F403" s="30"/>
      <c r="G403" s="30"/>
      <c r="H403" s="30"/>
      <c r="I403" s="30">
        <v>40</v>
      </c>
      <c r="J403" s="30">
        <v>40</v>
      </c>
      <c r="K403" s="30">
        <v>40</v>
      </c>
      <c r="L403" s="30">
        <v>40</v>
      </c>
      <c r="M403" s="30">
        <v>40</v>
      </c>
      <c r="N403" s="30">
        <v>40</v>
      </c>
      <c r="O403" s="30">
        <v>40</v>
      </c>
      <c r="P403" s="30">
        <v>40</v>
      </c>
      <c r="Q403" s="30">
        <v>5.6</v>
      </c>
    </row>
    <row r="404" spans="1:17">
      <c r="A404" s="29" t="s">
        <v>557</v>
      </c>
      <c r="B404" s="30"/>
      <c r="C404" s="30"/>
      <c r="D404" s="30"/>
      <c r="E404" s="30"/>
      <c r="F404" s="30"/>
      <c r="G404" s="30"/>
      <c r="H404" s="30"/>
      <c r="I404" s="30">
        <v>28.62</v>
      </c>
      <c r="J404" s="30">
        <v>28.62</v>
      </c>
      <c r="K404" s="30">
        <v>28.62</v>
      </c>
      <c r="L404" s="30">
        <v>28.62</v>
      </c>
      <c r="M404" s="30">
        <v>28.62</v>
      </c>
      <c r="N404" s="30">
        <v>28.62</v>
      </c>
      <c r="O404" s="30">
        <v>28.62</v>
      </c>
      <c r="P404" s="30">
        <v>28.62</v>
      </c>
      <c r="Q404" s="30">
        <v>40</v>
      </c>
    </row>
    <row r="405" spans="1:17">
      <c r="A405" s="29" t="s">
        <v>558</v>
      </c>
      <c r="B405" s="30"/>
      <c r="C405" s="30"/>
      <c r="D405" s="30"/>
      <c r="E405" s="30"/>
      <c r="F405" s="30"/>
      <c r="G405" s="30"/>
      <c r="H405" s="30"/>
      <c r="I405" s="30">
        <v>2.5</v>
      </c>
      <c r="J405" s="30">
        <v>2.5</v>
      </c>
      <c r="K405" s="30">
        <v>2.5</v>
      </c>
      <c r="L405" s="30">
        <v>2.5</v>
      </c>
      <c r="M405" s="30">
        <v>2.5</v>
      </c>
      <c r="N405" s="30">
        <v>2.5</v>
      </c>
      <c r="O405" s="30">
        <v>2.5</v>
      </c>
      <c r="P405" s="30">
        <v>2.5</v>
      </c>
      <c r="Q405" s="30">
        <v>40</v>
      </c>
    </row>
    <row r="406" spans="1:17">
      <c r="A406" s="29" t="s">
        <v>559</v>
      </c>
      <c r="B406" s="30"/>
      <c r="C406" s="30"/>
      <c r="D406" s="30"/>
      <c r="E406" s="30"/>
      <c r="F406" s="30"/>
      <c r="G406" s="30"/>
      <c r="H406" s="30"/>
      <c r="I406" s="30">
        <v>40</v>
      </c>
      <c r="J406" s="30">
        <v>40</v>
      </c>
      <c r="K406" s="30">
        <v>40</v>
      </c>
      <c r="L406" s="30">
        <v>40</v>
      </c>
      <c r="M406" s="30">
        <v>40</v>
      </c>
      <c r="N406" s="30">
        <v>40</v>
      </c>
      <c r="O406" s="30">
        <v>40</v>
      </c>
      <c r="P406" s="30">
        <v>40</v>
      </c>
      <c r="Q406" s="30">
        <v>150</v>
      </c>
    </row>
    <row r="407" spans="1:17">
      <c r="A407" s="29" t="s">
        <v>560</v>
      </c>
      <c r="B407" s="30"/>
      <c r="C407" s="30"/>
      <c r="D407" s="30"/>
      <c r="E407" s="30"/>
      <c r="F407" s="30"/>
      <c r="G407" s="30"/>
      <c r="H407" s="30"/>
      <c r="I407" s="30">
        <v>40</v>
      </c>
      <c r="J407" s="30">
        <v>40</v>
      </c>
      <c r="K407" s="30">
        <v>40</v>
      </c>
      <c r="L407" s="30">
        <v>40</v>
      </c>
      <c r="M407" s="30">
        <v>40</v>
      </c>
      <c r="N407" s="30">
        <v>40</v>
      </c>
      <c r="O407" s="30">
        <v>40</v>
      </c>
      <c r="P407" s="30">
        <v>40</v>
      </c>
      <c r="Q407" s="30">
        <v>21</v>
      </c>
    </row>
    <row r="408" spans="1:17">
      <c r="A408" s="29" t="s">
        <v>561</v>
      </c>
      <c r="B408" s="30"/>
      <c r="C408" s="30"/>
      <c r="D408" s="30"/>
      <c r="E408" s="30"/>
      <c r="F408" s="30"/>
      <c r="G408" s="30"/>
      <c r="H408" s="30"/>
      <c r="I408" s="30">
        <v>50</v>
      </c>
      <c r="J408" s="30">
        <v>50</v>
      </c>
      <c r="K408" s="30">
        <v>50</v>
      </c>
      <c r="L408" s="30">
        <v>50</v>
      </c>
      <c r="M408" s="30">
        <v>50</v>
      </c>
      <c r="N408" s="30">
        <v>50</v>
      </c>
      <c r="O408" s="30">
        <v>50</v>
      </c>
      <c r="P408" s="30">
        <v>50</v>
      </c>
      <c r="Q408" s="30">
        <v>40</v>
      </c>
    </row>
    <row r="409" spans="1:17">
      <c r="A409" s="29" t="s">
        <v>562</v>
      </c>
      <c r="B409" s="30"/>
      <c r="C409" s="30"/>
      <c r="D409" s="30"/>
      <c r="E409" s="30"/>
      <c r="F409" s="30"/>
      <c r="G409" s="30"/>
      <c r="H409" s="30"/>
      <c r="I409" s="30">
        <v>30</v>
      </c>
      <c r="J409" s="30">
        <v>30</v>
      </c>
      <c r="K409" s="30">
        <v>30</v>
      </c>
      <c r="L409" s="30">
        <v>30</v>
      </c>
      <c r="M409" s="30">
        <v>30</v>
      </c>
      <c r="N409" s="30">
        <v>30</v>
      </c>
      <c r="O409" s="30">
        <v>30</v>
      </c>
      <c r="P409" s="30">
        <v>30</v>
      </c>
      <c r="Q409" s="30">
        <v>28.62</v>
      </c>
    </row>
    <row r="410" spans="1:17">
      <c r="A410" s="29" t="s">
        <v>563</v>
      </c>
      <c r="B410" s="30"/>
      <c r="C410" s="30"/>
      <c r="D410" s="30"/>
      <c r="E410" s="30"/>
      <c r="F410" s="30"/>
      <c r="G410" s="30"/>
      <c r="H410" s="30"/>
      <c r="I410" s="30">
        <v>40</v>
      </c>
      <c r="J410" s="30">
        <v>40</v>
      </c>
      <c r="K410" s="30">
        <v>40</v>
      </c>
      <c r="L410" s="30">
        <v>40</v>
      </c>
      <c r="M410" s="30">
        <v>40</v>
      </c>
      <c r="N410" s="30">
        <v>40</v>
      </c>
      <c r="O410" s="30">
        <v>40</v>
      </c>
      <c r="P410" s="30">
        <v>40</v>
      </c>
      <c r="Q410" s="30">
        <v>2.5</v>
      </c>
    </row>
    <row r="411" spans="1:17">
      <c r="A411" s="29" t="s">
        <v>564</v>
      </c>
      <c r="B411" s="30"/>
      <c r="C411" s="30"/>
      <c r="D411" s="30"/>
      <c r="E411" s="30"/>
      <c r="F411" s="30"/>
      <c r="G411" s="30"/>
      <c r="H411" s="30"/>
      <c r="I411" s="30">
        <v>6.3</v>
      </c>
      <c r="J411" s="30">
        <v>6.3</v>
      </c>
      <c r="K411" s="30">
        <v>6.3</v>
      </c>
      <c r="L411" s="30">
        <v>6.3</v>
      </c>
      <c r="M411" s="30">
        <v>6.3</v>
      </c>
      <c r="N411" s="30">
        <v>6.3</v>
      </c>
      <c r="O411" s="30">
        <v>6.3</v>
      </c>
      <c r="P411" s="30">
        <v>6.3</v>
      </c>
      <c r="Q411" s="30">
        <v>40</v>
      </c>
    </row>
    <row r="412" spans="1:17">
      <c r="A412" s="29" t="s">
        <v>565</v>
      </c>
      <c r="B412" s="30"/>
      <c r="C412" s="30"/>
      <c r="D412" s="30"/>
      <c r="E412" s="30"/>
      <c r="F412" s="30"/>
      <c r="G412" s="30"/>
      <c r="H412" s="30"/>
      <c r="I412" s="30">
        <v>50</v>
      </c>
      <c r="J412" s="30">
        <v>50</v>
      </c>
      <c r="K412" s="30">
        <v>50</v>
      </c>
      <c r="L412" s="30">
        <v>50</v>
      </c>
      <c r="M412" s="30">
        <v>50</v>
      </c>
      <c r="N412" s="30">
        <v>50</v>
      </c>
      <c r="O412" s="30">
        <v>50</v>
      </c>
      <c r="P412" s="30">
        <v>50</v>
      </c>
      <c r="Q412" s="30">
        <v>40</v>
      </c>
    </row>
    <row r="413" spans="1:17">
      <c r="A413" s="29" t="s">
        <v>566</v>
      </c>
      <c r="B413" s="30"/>
      <c r="C413" s="30"/>
      <c r="D413" s="30"/>
      <c r="E413" s="30"/>
      <c r="F413" s="30"/>
      <c r="G413" s="30"/>
      <c r="H413" s="30"/>
      <c r="I413" s="30">
        <v>50</v>
      </c>
      <c r="J413" s="30">
        <v>50</v>
      </c>
      <c r="K413" s="30">
        <v>50</v>
      </c>
      <c r="L413" s="30">
        <v>50</v>
      </c>
      <c r="M413" s="30">
        <v>50</v>
      </c>
      <c r="N413" s="30">
        <v>50</v>
      </c>
      <c r="O413" s="30">
        <v>50</v>
      </c>
      <c r="P413" s="30">
        <v>50</v>
      </c>
      <c r="Q413" s="30">
        <v>50</v>
      </c>
    </row>
    <row r="414" spans="1:17">
      <c r="A414" s="29" t="s">
        <v>567</v>
      </c>
      <c r="B414" s="30"/>
      <c r="C414" s="30"/>
      <c r="D414" s="30"/>
      <c r="E414" s="30"/>
      <c r="F414" s="30"/>
      <c r="G414" s="30"/>
      <c r="H414" s="30"/>
      <c r="I414" s="30">
        <v>20</v>
      </c>
      <c r="J414" s="30">
        <v>20</v>
      </c>
      <c r="K414" s="30">
        <v>20</v>
      </c>
      <c r="L414" s="30">
        <v>20</v>
      </c>
      <c r="M414" s="30">
        <v>20</v>
      </c>
      <c r="N414" s="30">
        <v>20</v>
      </c>
      <c r="O414" s="30">
        <v>20</v>
      </c>
      <c r="P414" s="30">
        <v>20</v>
      </c>
      <c r="Q414" s="30">
        <v>30</v>
      </c>
    </row>
    <row r="415" spans="1:17">
      <c r="A415" s="29" t="s">
        <v>568</v>
      </c>
      <c r="B415" s="30"/>
      <c r="C415" s="30"/>
      <c r="D415" s="30"/>
      <c r="E415" s="30"/>
      <c r="F415" s="30"/>
      <c r="G415" s="30"/>
      <c r="H415" s="30"/>
      <c r="I415" s="30">
        <v>10</v>
      </c>
      <c r="J415" s="30">
        <v>10</v>
      </c>
      <c r="K415" s="30">
        <v>10</v>
      </c>
      <c r="L415" s="30">
        <v>10</v>
      </c>
      <c r="M415" s="30">
        <v>10</v>
      </c>
      <c r="N415" s="30">
        <v>10</v>
      </c>
      <c r="O415" s="30">
        <v>10</v>
      </c>
      <c r="P415" s="30">
        <v>10</v>
      </c>
      <c r="Q415" s="30">
        <v>40</v>
      </c>
    </row>
    <row r="416" spans="1:17">
      <c r="A416" s="29" t="s">
        <v>569</v>
      </c>
      <c r="B416" s="30"/>
      <c r="C416" s="30"/>
      <c r="D416" s="30"/>
      <c r="E416" s="30"/>
      <c r="F416" s="30"/>
      <c r="G416" s="30"/>
      <c r="H416" s="30"/>
      <c r="I416" s="30">
        <v>60</v>
      </c>
      <c r="J416" s="30">
        <v>60</v>
      </c>
      <c r="K416" s="30">
        <v>60</v>
      </c>
      <c r="L416" s="30">
        <v>60</v>
      </c>
      <c r="M416" s="30">
        <v>60</v>
      </c>
      <c r="N416" s="30">
        <v>60</v>
      </c>
      <c r="O416" s="30">
        <v>60</v>
      </c>
      <c r="P416" s="30">
        <v>60</v>
      </c>
      <c r="Q416" s="30">
        <v>6.3</v>
      </c>
    </row>
    <row r="417" spans="1:17">
      <c r="A417" s="29" t="s">
        <v>570</v>
      </c>
      <c r="B417" s="30"/>
      <c r="C417" s="30"/>
      <c r="D417" s="30"/>
      <c r="E417" s="30"/>
      <c r="F417" s="30"/>
      <c r="G417" s="30"/>
      <c r="H417" s="30"/>
      <c r="I417" s="30">
        <v>40</v>
      </c>
      <c r="J417" s="30">
        <v>40</v>
      </c>
      <c r="K417" s="30">
        <v>40</v>
      </c>
      <c r="L417" s="30">
        <v>40</v>
      </c>
      <c r="M417" s="30">
        <v>40</v>
      </c>
      <c r="N417" s="30">
        <v>40</v>
      </c>
      <c r="O417" s="30">
        <v>40</v>
      </c>
      <c r="P417" s="30">
        <v>40</v>
      </c>
      <c r="Q417" s="30">
        <v>50</v>
      </c>
    </row>
    <row r="418" spans="1:17">
      <c r="A418" s="29" t="s">
        <v>571</v>
      </c>
      <c r="B418" s="30"/>
      <c r="C418" s="30"/>
      <c r="D418" s="30"/>
      <c r="E418" s="30"/>
      <c r="F418" s="30"/>
      <c r="G418" s="30"/>
      <c r="H418" s="30"/>
      <c r="I418" s="30">
        <v>150</v>
      </c>
      <c r="J418" s="30">
        <v>150</v>
      </c>
      <c r="K418" s="30">
        <v>150</v>
      </c>
      <c r="L418" s="30">
        <v>150</v>
      </c>
      <c r="M418" s="30">
        <v>150</v>
      </c>
      <c r="N418" s="30">
        <v>150</v>
      </c>
      <c r="O418" s="30">
        <v>150</v>
      </c>
      <c r="P418" s="30">
        <v>150</v>
      </c>
      <c r="Q418" s="30">
        <v>50</v>
      </c>
    </row>
    <row r="419" spans="1:17">
      <c r="A419" s="29" t="s">
        <v>572</v>
      </c>
      <c r="B419" s="30"/>
      <c r="C419" s="30"/>
      <c r="D419" s="30"/>
      <c r="E419" s="30"/>
      <c r="F419" s="30"/>
      <c r="G419" s="30"/>
      <c r="H419" s="30"/>
      <c r="I419" s="30">
        <v>40</v>
      </c>
      <c r="J419" s="30">
        <v>40</v>
      </c>
      <c r="K419" s="30">
        <v>40</v>
      </c>
      <c r="L419" s="30">
        <v>40</v>
      </c>
      <c r="M419" s="30">
        <v>40</v>
      </c>
      <c r="N419" s="30">
        <v>40</v>
      </c>
      <c r="O419" s="30">
        <v>40</v>
      </c>
      <c r="P419" s="30">
        <v>40</v>
      </c>
      <c r="Q419" s="30">
        <v>20</v>
      </c>
    </row>
    <row r="420" spans="1:17">
      <c r="A420" s="29" t="s">
        <v>573</v>
      </c>
      <c r="B420" s="30"/>
      <c r="C420" s="30"/>
      <c r="D420" s="30"/>
      <c r="E420" s="30"/>
      <c r="F420" s="30"/>
      <c r="G420" s="30"/>
      <c r="H420" s="30"/>
      <c r="I420" s="30">
        <v>20</v>
      </c>
      <c r="J420" s="30">
        <v>20</v>
      </c>
      <c r="K420" s="30">
        <v>20</v>
      </c>
      <c r="L420" s="30">
        <v>20</v>
      </c>
      <c r="M420" s="30">
        <v>20</v>
      </c>
      <c r="N420" s="30">
        <v>20</v>
      </c>
      <c r="O420" s="30">
        <v>20</v>
      </c>
      <c r="P420" s="30">
        <v>20</v>
      </c>
      <c r="Q420" s="30">
        <v>10</v>
      </c>
    </row>
    <row r="421" spans="1:17">
      <c r="A421" s="29" t="s">
        <v>574</v>
      </c>
      <c r="B421" s="30"/>
      <c r="C421" s="30"/>
      <c r="D421" s="30"/>
      <c r="E421" s="30"/>
      <c r="F421" s="30"/>
      <c r="G421" s="30"/>
      <c r="H421" s="30"/>
      <c r="I421" s="30">
        <v>2.1</v>
      </c>
      <c r="J421" s="30">
        <v>2.1</v>
      </c>
      <c r="K421" s="30">
        <v>2.1</v>
      </c>
      <c r="L421" s="30">
        <v>2.1</v>
      </c>
      <c r="M421" s="30">
        <v>2.1</v>
      </c>
      <c r="N421" s="30">
        <v>2.1</v>
      </c>
      <c r="O421" s="30">
        <v>2.1</v>
      </c>
      <c r="P421" s="30">
        <v>2.1</v>
      </c>
      <c r="Q421" s="30">
        <v>60</v>
      </c>
    </row>
    <row r="422" spans="1:17">
      <c r="A422" s="29" t="s">
        <v>575</v>
      </c>
      <c r="B422" s="30"/>
      <c r="C422" s="30"/>
      <c r="D422" s="30"/>
      <c r="E422" s="30"/>
      <c r="F422" s="30"/>
      <c r="G422" s="30"/>
      <c r="H422" s="30"/>
      <c r="I422" s="30">
        <v>20</v>
      </c>
      <c r="J422" s="30">
        <v>20</v>
      </c>
      <c r="K422" s="30">
        <v>20</v>
      </c>
      <c r="L422" s="30">
        <v>20</v>
      </c>
      <c r="M422" s="30">
        <v>20</v>
      </c>
      <c r="N422" s="30">
        <v>20</v>
      </c>
      <c r="O422" s="30">
        <v>20</v>
      </c>
      <c r="P422" s="30">
        <v>20</v>
      </c>
      <c r="Q422" s="30">
        <v>40</v>
      </c>
    </row>
    <row r="423" spans="1:17">
      <c r="A423" s="29" t="s">
        <v>576</v>
      </c>
      <c r="B423" s="30"/>
      <c r="C423" s="30"/>
      <c r="D423" s="30"/>
      <c r="E423" s="30"/>
      <c r="F423" s="30"/>
      <c r="G423" s="30"/>
      <c r="H423" s="30"/>
      <c r="I423" s="30">
        <v>21</v>
      </c>
      <c r="J423" s="30">
        <v>21</v>
      </c>
      <c r="K423" s="30">
        <v>21</v>
      </c>
      <c r="L423" s="30">
        <v>21</v>
      </c>
      <c r="M423" s="30">
        <v>21</v>
      </c>
      <c r="N423" s="30">
        <v>21</v>
      </c>
      <c r="O423" s="30">
        <v>21</v>
      </c>
      <c r="P423" s="30">
        <v>21</v>
      </c>
      <c r="Q423" s="30">
        <v>150</v>
      </c>
    </row>
    <row r="424" spans="1:17">
      <c r="A424" s="29" t="s">
        <v>577</v>
      </c>
      <c r="B424" s="30"/>
      <c r="C424" s="30"/>
      <c r="D424" s="30"/>
      <c r="E424" s="30"/>
      <c r="F424" s="30"/>
      <c r="G424" s="30"/>
      <c r="H424" s="30"/>
      <c r="I424" s="30">
        <v>24</v>
      </c>
      <c r="J424" s="30">
        <v>24</v>
      </c>
      <c r="K424" s="30">
        <v>24</v>
      </c>
      <c r="L424" s="30">
        <v>24</v>
      </c>
      <c r="M424" s="30">
        <v>24</v>
      </c>
      <c r="N424" s="30">
        <v>24</v>
      </c>
      <c r="O424" s="30">
        <v>24</v>
      </c>
      <c r="P424" s="30">
        <v>24</v>
      </c>
      <c r="Q424" s="30">
        <v>60</v>
      </c>
    </row>
    <row r="425" spans="1:17">
      <c r="A425" s="29" t="s">
        <v>578</v>
      </c>
      <c r="B425" s="30"/>
      <c r="C425" s="30"/>
      <c r="D425" s="30"/>
      <c r="E425" s="30"/>
      <c r="F425" s="30"/>
      <c r="G425" s="30"/>
      <c r="H425" s="30"/>
      <c r="I425" s="30">
        <v>20</v>
      </c>
      <c r="J425" s="30">
        <v>20</v>
      </c>
      <c r="K425" s="30">
        <v>20</v>
      </c>
      <c r="L425" s="30">
        <v>20</v>
      </c>
      <c r="M425" s="30">
        <v>20</v>
      </c>
      <c r="N425" s="30">
        <v>20</v>
      </c>
      <c r="O425" s="30">
        <v>20</v>
      </c>
      <c r="P425" s="30">
        <v>20</v>
      </c>
      <c r="Q425" s="30">
        <v>40</v>
      </c>
    </row>
    <row r="426" spans="1:17">
      <c r="A426" s="29" t="s">
        <v>579</v>
      </c>
      <c r="B426" s="30"/>
      <c r="C426" s="30"/>
      <c r="D426" s="30"/>
      <c r="E426" s="30"/>
      <c r="F426" s="30"/>
      <c r="G426" s="30"/>
      <c r="H426" s="30"/>
      <c r="I426" s="30">
        <v>20</v>
      </c>
      <c r="J426" s="30">
        <v>20</v>
      </c>
      <c r="K426" s="30">
        <v>20</v>
      </c>
      <c r="L426" s="30">
        <v>20</v>
      </c>
      <c r="M426" s="30">
        <v>20</v>
      </c>
      <c r="N426" s="30">
        <v>20</v>
      </c>
      <c r="O426" s="30">
        <v>20</v>
      </c>
      <c r="P426" s="30">
        <v>20</v>
      </c>
      <c r="Q426" s="30">
        <v>20</v>
      </c>
    </row>
    <row r="427" spans="1:17">
      <c r="A427" s="29" t="s">
        <v>580</v>
      </c>
      <c r="B427" s="30"/>
      <c r="C427" s="30"/>
      <c r="D427" s="30"/>
      <c r="E427" s="30"/>
      <c r="F427" s="30"/>
      <c r="G427" s="30"/>
      <c r="H427" s="30"/>
      <c r="I427" s="30">
        <v>20</v>
      </c>
      <c r="J427" s="30">
        <v>20</v>
      </c>
      <c r="K427" s="30">
        <v>20</v>
      </c>
      <c r="L427" s="30">
        <v>20</v>
      </c>
      <c r="M427" s="30">
        <v>20</v>
      </c>
      <c r="N427" s="30">
        <v>20</v>
      </c>
      <c r="O427" s="30">
        <v>20</v>
      </c>
      <c r="P427" s="30">
        <v>20</v>
      </c>
      <c r="Q427" s="30">
        <v>2.1</v>
      </c>
    </row>
    <row r="428" spans="1:17">
      <c r="A428" s="29" t="s">
        <v>581</v>
      </c>
      <c r="B428" s="30"/>
      <c r="C428" s="30"/>
      <c r="D428" s="30"/>
      <c r="E428" s="30"/>
      <c r="F428" s="30"/>
      <c r="G428" s="30"/>
      <c r="H428" s="30"/>
      <c r="I428" s="30">
        <v>20</v>
      </c>
      <c r="J428" s="30">
        <v>20</v>
      </c>
      <c r="K428" s="30">
        <v>20</v>
      </c>
      <c r="L428" s="30">
        <v>20</v>
      </c>
      <c r="M428" s="30">
        <v>20</v>
      </c>
      <c r="N428" s="30">
        <v>20</v>
      </c>
      <c r="O428" s="30">
        <v>20</v>
      </c>
      <c r="P428" s="30">
        <v>20</v>
      </c>
      <c r="Q428" s="30">
        <v>20</v>
      </c>
    </row>
    <row r="429" spans="1:17">
      <c r="A429" s="29" t="s">
        <v>582</v>
      </c>
      <c r="B429" s="30"/>
      <c r="C429" s="30"/>
      <c r="D429" s="30"/>
      <c r="E429" s="30"/>
      <c r="F429" s="30"/>
      <c r="G429" s="30"/>
      <c r="H429" s="30"/>
      <c r="I429" s="30">
        <v>20</v>
      </c>
      <c r="J429" s="30">
        <v>20</v>
      </c>
      <c r="K429" s="30">
        <v>20</v>
      </c>
      <c r="L429" s="30">
        <v>20</v>
      </c>
      <c r="M429" s="30">
        <v>20</v>
      </c>
      <c r="N429" s="30">
        <v>20</v>
      </c>
      <c r="O429" s="30">
        <v>20</v>
      </c>
      <c r="P429" s="30">
        <v>20</v>
      </c>
      <c r="Q429" s="30">
        <v>21</v>
      </c>
    </row>
    <row r="430" spans="1:17">
      <c r="A430" s="29" t="s">
        <v>583</v>
      </c>
      <c r="B430" s="30"/>
      <c r="C430" s="30"/>
      <c r="D430" s="30"/>
      <c r="E430" s="30"/>
      <c r="F430" s="30"/>
      <c r="G430" s="30"/>
      <c r="H430" s="30"/>
      <c r="I430" s="30">
        <v>20</v>
      </c>
      <c r="J430" s="30">
        <v>20</v>
      </c>
      <c r="K430" s="30">
        <v>20</v>
      </c>
      <c r="L430" s="30">
        <v>20</v>
      </c>
      <c r="M430" s="30">
        <v>20</v>
      </c>
      <c r="N430" s="30">
        <v>20</v>
      </c>
      <c r="O430" s="30">
        <v>20</v>
      </c>
      <c r="P430" s="30">
        <v>20</v>
      </c>
      <c r="Q430" s="30">
        <v>24</v>
      </c>
    </row>
    <row r="431" spans="1:17">
      <c r="A431" s="29" t="s">
        <v>584</v>
      </c>
      <c r="B431" s="30"/>
      <c r="C431" s="30"/>
      <c r="D431" s="30"/>
      <c r="E431" s="30"/>
      <c r="F431" s="30"/>
      <c r="G431" s="30"/>
      <c r="H431" s="30"/>
      <c r="I431" s="30">
        <v>40</v>
      </c>
      <c r="J431" s="30">
        <v>40</v>
      </c>
      <c r="K431" s="30">
        <v>40</v>
      </c>
      <c r="L431" s="30">
        <v>40</v>
      </c>
      <c r="M431" s="30">
        <v>40</v>
      </c>
      <c r="N431" s="30">
        <v>40</v>
      </c>
      <c r="O431" s="30">
        <v>40</v>
      </c>
      <c r="P431" s="30">
        <v>40</v>
      </c>
      <c r="Q431" s="30">
        <v>20</v>
      </c>
    </row>
    <row r="432" spans="1:17">
      <c r="A432" s="29" t="s">
        <v>585</v>
      </c>
      <c r="B432" s="30"/>
      <c r="C432" s="30"/>
      <c r="D432" s="30"/>
      <c r="E432" s="30"/>
      <c r="F432" s="30"/>
      <c r="G432" s="30"/>
      <c r="H432" s="30"/>
      <c r="I432" s="30">
        <v>20</v>
      </c>
      <c r="J432" s="30">
        <v>20</v>
      </c>
      <c r="K432" s="30">
        <v>20</v>
      </c>
      <c r="L432" s="30">
        <v>20</v>
      </c>
      <c r="M432" s="30">
        <v>20</v>
      </c>
      <c r="N432" s="30">
        <v>20</v>
      </c>
      <c r="O432" s="30">
        <v>20</v>
      </c>
      <c r="P432" s="30">
        <v>20</v>
      </c>
      <c r="Q432" s="30">
        <v>20</v>
      </c>
    </row>
    <row r="433" spans="1:17">
      <c r="A433" s="29" t="s">
        <v>586</v>
      </c>
      <c r="B433" s="30"/>
      <c r="C433" s="30"/>
      <c r="D433" s="30"/>
      <c r="E433" s="30"/>
      <c r="F433" s="30"/>
      <c r="G433" s="30"/>
      <c r="H433" s="30"/>
      <c r="I433" s="30">
        <v>20</v>
      </c>
      <c r="J433" s="30">
        <v>20</v>
      </c>
      <c r="K433" s="30">
        <v>20</v>
      </c>
      <c r="L433" s="30">
        <v>20</v>
      </c>
      <c r="M433" s="30">
        <v>20</v>
      </c>
      <c r="N433" s="30">
        <v>20</v>
      </c>
      <c r="O433" s="30">
        <v>20</v>
      </c>
      <c r="P433" s="30">
        <v>20</v>
      </c>
      <c r="Q433" s="30">
        <v>20</v>
      </c>
    </row>
    <row r="434" spans="1:17">
      <c r="A434" s="29" t="s">
        <v>587</v>
      </c>
      <c r="B434" s="30"/>
      <c r="C434" s="30"/>
      <c r="D434" s="30"/>
      <c r="E434" s="30"/>
      <c r="F434" s="30"/>
      <c r="G434" s="30"/>
      <c r="H434" s="30"/>
      <c r="I434" s="30">
        <v>40</v>
      </c>
      <c r="J434" s="30">
        <v>40</v>
      </c>
      <c r="K434" s="30">
        <v>40</v>
      </c>
      <c r="L434" s="30">
        <v>40</v>
      </c>
      <c r="M434" s="30">
        <v>40</v>
      </c>
      <c r="N434" s="30">
        <v>40</v>
      </c>
      <c r="O434" s="30">
        <v>40</v>
      </c>
      <c r="P434" s="30">
        <v>40</v>
      </c>
      <c r="Q434" s="30">
        <v>20</v>
      </c>
    </row>
    <row r="435" spans="1:17">
      <c r="A435" s="29" t="s">
        <v>588</v>
      </c>
      <c r="B435" s="30"/>
      <c r="C435" s="30"/>
      <c r="D435" s="30"/>
      <c r="E435" s="30"/>
      <c r="F435" s="30"/>
      <c r="G435" s="30"/>
      <c r="H435" s="30"/>
      <c r="I435" s="30">
        <v>40</v>
      </c>
      <c r="J435" s="30">
        <v>40</v>
      </c>
      <c r="K435" s="30">
        <v>40</v>
      </c>
      <c r="L435" s="30">
        <v>40</v>
      </c>
      <c r="M435" s="30">
        <v>40</v>
      </c>
      <c r="N435" s="30">
        <v>40</v>
      </c>
      <c r="O435" s="30">
        <v>40</v>
      </c>
      <c r="P435" s="30">
        <v>40</v>
      </c>
      <c r="Q435" s="30">
        <v>20</v>
      </c>
    </row>
    <row r="436" spans="1:17">
      <c r="A436" s="29" t="s">
        <v>589</v>
      </c>
      <c r="B436" s="30"/>
      <c r="C436" s="30"/>
      <c r="D436" s="30"/>
      <c r="E436" s="30"/>
      <c r="F436" s="30"/>
      <c r="G436" s="30"/>
      <c r="H436" s="30"/>
      <c r="I436" s="30">
        <v>20</v>
      </c>
      <c r="J436" s="30">
        <v>20</v>
      </c>
      <c r="K436" s="30">
        <v>20</v>
      </c>
      <c r="L436" s="30">
        <v>20</v>
      </c>
      <c r="M436" s="30">
        <v>20</v>
      </c>
      <c r="N436" s="30">
        <v>20</v>
      </c>
      <c r="O436" s="30">
        <v>20</v>
      </c>
      <c r="P436" s="30">
        <v>20</v>
      </c>
      <c r="Q436" s="30">
        <v>20</v>
      </c>
    </row>
    <row r="437" spans="1:17">
      <c r="A437" s="29" t="s">
        <v>590</v>
      </c>
      <c r="B437" s="30"/>
      <c r="C437" s="30"/>
      <c r="D437" s="30"/>
      <c r="E437" s="30"/>
      <c r="F437" s="30"/>
      <c r="G437" s="30"/>
      <c r="H437" s="30"/>
      <c r="I437" s="30">
        <v>20</v>
      </c>
      <c r="J437" s="30">
        <v>20</v>
      </c>
      <c r="K437" s="30">
        <v>20</v>
      </c>
      <c r="L437" s="30">
        <v>20</v>
      </c>
      <c r="M437" s="30">
        <v>20</v>
      </c>
      <c r="N437" s="30">
        <v>20</v>
      </c>
      <c r="O437" s="30">
        <v>20</v>
      </c>
      <c r="P437" s="30">
        <v>20</v>
      </c>
      <c r="Q437" s="30">
        <v>40</v>
      </c>
    </row>
    <row r="438" spans="1:17">
      <c r="A438" s="29" t="s">
        <v>591</v>
      </c>
      <c r="B438" s="30"/>
      <c r="C438" s="30"/>
      <c r="D438" s="30"/>
      <c r="E438" s="30"/>
      <c r="F438" s="30"/>
      <c r="G438" s="30"/>
      <c r="H438" s="30"/>
      <c r="I438" s="30">
        <v>40</v>
      </c>
      <c r="J438" s="30">
        <v>40</v>
      </c>
      <c r="K438" s="30">
        <v>40</v>
      </c>
      <c r="L438" s="30">
        <v>40</v>
      </c>
      <c r="M438" s="30">
        <v>40</v>
      </c>
      <c r="N438" s="30">
        <v>40</v>
      </c>
      <c r="O438" s="30">
        <v>40</v>
      </c>
      <c r="P438" s="30">
        <v>40</v>
      </c>
      <c r="Q438" s="30">
        <v>20</v>
      </c>
    </row>
    <row r="439" spans="1:17">
      <c r="A439" s="29" t="s">
        <v>592</v>
      </c>
      <c r="B439" s="30"/>
      <c r="C439" s="30"/>
      <c r="D439" s="30"/>
      <c r="E439" s="30"/>
      <c r="F439" s="30"/>
      <c r="G439" s="30"/>
      <c r="H439" s="30"/>
      <c r="I439" s="30">
        <v>40</v>
      </c>
      <c r="J439" s="30">
        <v>40</v>
      </c>
      <c r="K439" s="30">
        <v>40</v>
      </c>
      <c r="L439" s="30">
        <v>40</v>
      </c>
      <c r="M439" s="30">
        <v>40</v>
      </c>
      <c r="N439" s="30">
        <v>40</v>
      </c>
      <c r="O439" s="30">
        <v>40</v>
      </c>
      <c r="P439" s="30">
        <v>40</v>
      </c>
      <c r="Q439" s="30">
        <v>20</v>
      </c>
    </row>
    <row r="440" spans="1:17">
      <c r="A440" s="29" t="s">
        <v>593</v>
      </c>
      <c r="B440" s="30"/>
      <c r="C440" s="30"/>
      <c r="D440" s="30"/>
      <c r="E440" s="30"/>
      <c r="F440" s="30"/>
      <c r="G440" s="30"/>
      <c r="H440" s="30"/>
      <c r="I440" s="30">
        <v>108</v>
      </c>
      <c r="J440" s="30">
        <v>108</v>
      </c>
      <c r="K440" s="30">
        <v>108</v>
      </c>
      <c r="L440" s="30">
        <v>108</v>
      </c>
      <c r="M440" s="30">
        <v>108</v>
      </c>
      <c r="N440" s="30">
        <v>108</v>
      </c>
      <c r="O440" s="30">
        <v>108</v>
      </c>
      <c r="P440" s="30">
        <v>108</v>
      </c>
      <c r="Q440" s="30">
        <v>40</v>
      </c>
    </row>
    <row r="441" spans="1:17">
      <c r="A441" s="29" t="s">
        <v>594</v>
      </c>
      <c r="B441" s="30"/>
      <c r="C441" s="30"/>
      <c r="D441" s="30"/>
      <c r="E441" s="30"/>
      <c r="F441" s="30"/>
      <c r="G441" s="30"/>
      <c r="H441" s="30"/>
      <c r="I441" s="30">
        <v>21</v>
      </c>
      <c r="J441" s="30">
        <v>21</v>
      </c>
      <c r="K441" s="30">
        <v>21</v>
      </c>
      <c r="L441" s="30">
        <v>21</v>
      </c>
      <c r="M441" s="30">
        <v>21</v>
      </c>
      <c r="N441" s="30">
        <v>21</v>
      </c>
      <c r="O441" s="30">
        <v>21</v>
      </c>
      <c r="P441" s="30">
        <v>21</v>
      </c>
      <c r="Q441" s="30">
        <v>40</v>
      </c>
    </row>
    <row r="442" spans="1:17">
      <c r="A442" s="29" t="s">
        <v>595</v>
      </c>
      <c r="B442" s="30"/>
      <c r="C442" s="30"/>
      <c r="D442" s="30"/>
      <c r="E442" s="30"/>
      <c r="F442" s="30"/>
      <c r="G442" s="30"/>
      <c r="H442" s="30"/>
      <c r="I442" s="30">
        <v>20</v>
      </c>
      <c r="J442" s="30">
        <v>20</v>
      </c>
      <c r="K442" s="30">
        <v>20</v>
      </c>
      <c r="L442" s="30">
        <v>20</v>
      </c>
      <c r="M442" s="30">
        <v>20</v>
      </c>
      <c r="N442" s="30">
        <v>20</v>
      </c>
      <c r="O442" s="30">
        <v>20</v>
      </c>
      <c r="P442" s="30">
        <v>20</v>
      </c>
      <c r="Q442" s="30">
        <v>20</v>
      </c>
    </row>
    <row r="443" spans="1:17">
      <c r="A443" s="29" t="s">
        <v>596</v>
      </c>
      <c r="B443" s="30"/>
      <c r="C443" s="30"/>
      <c r="D443" s="30"/>
      <c r="E443" s="30"/>
      <c r="F443" s="30"/>
      <c r="G443" s="30"/>
      <c r="H443" s="30"/>
      <c r="I443" s="30">
        <v>30</v>
      </c>
      <c r="J443" s="30">
        <v>30</v>
      </c>
      <c r="K443" s="30">
        <v>30</v>
      </c>
      <c r="L443" s="30">
        <v>30</v>
      </c>
      <c r="M443" s="30">
        <v>30</v>
      </c>
      <c r="N443" s="30">
        <v>30</v>
      </c>
      <c r="O443" s="30">
        <v>30</v>
      </c>
      <c r="P443" s="30">
        <v>30</v>
      </c>
      <c r="Q443" s="30">
        <v>20</v>
      </c>
    </row>
    <row r="444" spans="1:17">
      <c r="A444" s="29" t="s">
        <v>597</v>
      </c>
      <c r="B444" s="30"/>
      <c r="C444" s="30"/>
      <c r="D444" s="30"/>
      <c r="E444" s="30"/>
      <c r="F444" s="30"/>
      <c r="G444" s="30"/>
      <c r="H444" s="30"/>
      <c r="I444" s="30">
        <v>25</v>
      </c>
      <c r="J444" s="30">
        <v>25</v>
      </c>
      <c r="K444" s="30">
        <v>25</v>
      </c>
      <c r="L444" s="30"/>
      <c r="M444" s="30"/>
      <c r="N444" s="30">
        <v>0</v>
      </c>
      <c r="O444" s="30">
        <v>0</v>
      </c>
      <c r="P444" s="30">
        <v>0</v>
      </c>
      <c r="Q444" s="30">
        <v>40</v>
      </c>
    </row>
    <row r="445" spans="1:17">
      <c r="A445" s="29" t="s">
        <v>598</v>
      </c>
      <c r="B445" s="30"/>
      <c r="C445" s="30"/>
      <c r="D445" s="30"/>
      <c r="E445" s="30"/>
      <c r="F445" s="30"/>
      <c r="G445" s="30"/>
      <c r="H445" s="30"/>
      <c r="I445" s="30">
        <v>40</v>
      </c>
      <c r="J445" s="30">
        <v>40</v>
      </c>
      <c r="K445" s="30">
        <v>40</v>
      </c>
      <c r="L445" s="30">
        <v>40</v>
      </c>
      <c r="M445" s="30">
        <v>40</v>
      </c>
      <c r="N445" s="30">
        <v>40</v>
      </c>
      <c r="O445" s="30">
        <v>40</v>
      </c>
      <c r="P445" s="30">
        <v>40</v>
      </c>
      <c r="Q445" s="30">
        <v>40</v>
      </c>
    </row>
    <row r="446" spans="1:17">
      <c r="A446" s="29" t="s">
        <v>599</v>
      </c>
      <c r="B446" s="30"/>
      <c r="C446" s="30"/>
      <c r="D446" s="30"/>
      <c r="E446" s="30"/>
      <c r="F446" s="30"/>
      <c r="G446" s="30"/>
      <c r="H446" s="30"/>
      <c r="I446" s="30">
        <v>70</v>
      </c>
      <c r="J446" s="30">
        <v>70</v>
      </c>
      <c r="K446" s="30">
        <v>70</v>
      </c>
      <c r="L446" s="30">
        <v>70</v>
      </c>
      <c r="M446" s="30">
        <v>70</v>
      </c>
      <c r="N446" s="30">
        <v>70</v>
      </c>
      <c r="O446" s="30">
        <v>70</v>
      </c>
      <c r="P446" s="30">
        <v>70</v>
      </c>
      <c r="Q446" s="30">
        <v>108</v>
      </c>
    </row>
    <row r="447" spans="1:17">
      <c r="A447" s="29" t="s">
        <v>600</v>
      </c>
      <c r="B447" s="30"/>
      <c r="C447" s="30"/>
      <c r="D447" s="30"/>
      <c r="E447" s="30"/>
      <c r="F447" s="30"/>
      <c r="G447" s="30"/>
      <c r="H447" s="30"/>
      <c r="I447" s="30">
        <v>30</v>
      </c>
      <c r="J447" s="30">
        <v>30</v>
      </c>
      <c r="K447" s="30">
        <v>30</v>
      </c>
      <c r="L447" s="30">
        <v>30</v>
      </c>
      <c r="M447" s="30">
        <v>30</v>
      </c>
      <c r="N447" s="30">
        <v>30</v>
      </c>
      <c r="O447" s="30">
        <v>30</v>
      </c>
      <c r="P447" s="30">
        <v>30</v>
      </c>
      <c r="Q447" s="30">
        <v>21</v>
      </c>
    </row>
    <row r="448" spans="1:17">
      <c r="A448" s="29" t="s">
        <v>601</v>
      </c>
      <c r="B448" s="30"/>
      <c r="C448" s="30"/>
      <c r="D448" s="30"/>
      <c r="E448" s="30"/>
      <c r="F448" s="30"/>
      <c r="G448" s="30"/>
      <c r="H448" s="30"/>
      <c r="I448" s="30">
        <v>70</v>
      </c>
      <c r="J448" s="30">
        <v>70</v>
      </c>
      <c r="K448" s="30">
        <v>70</v>
      </c>
      <c r="L448" s="30">
        <v>70</v>
      </c>
      <c r="M448" s="30">
        <v>70</v>
      </c>
      <c r="N448" s="30">
        <v>70</v>
      </c>
      <c r="O448" s="30">
        <v>70</v>
      </c>
      <c r="P448" s="30">
        <v>70</v>
      </c>
      <c r="Q448" s="30">
        <v>20</v>
      </c>
    </row>
    <row r="449" spans="1:17">
      <c r="A449" s="29" t="s">
        <v>602</v>
      </c>
      <c r="B449" s="30"/>
      <c r="C449" s="30"/>
      <c r="D449" s="30"/>
      <c r="E449" s="30"/>
      <c r="F449" s="30"/>
      <c r="G449" s="30"/>
      <c r="H449" s="30"/>
      <c r="I449" s="30">
        <v>21</v>
      </c>
      <c r="J449" s="30">
        <v>21</v>
      </c>
      <c r="K449" s="30">
        <v>21</v>
      </c>
      <c r="L449" s="30">
        <v>21</v>
      </c>
      <c r="M449" s="30">
        <v>21</v>
      </c>
      <c r="N449" s="30">
        <v>21</v>
      </c>
      <c r="O449" s="30">
        <v>21</v>
      </c>
      <c r="P449" s="30">
        <v>21</v>
      </c>
      <c r="Q449" s="30">
        <v>30</v>
      </c>
    </row>
    <row r="450" spans="1:17">
      <c r="A450" s="29" t="s">
        <v>603</v>
      </c>
      <c r="B450" s="30"/>
      <c r="C450" s="30"/>
      <c r="D450" s="30"/>
      <c r="E450" s="30"/>
      <c r="F450" s="30"/>
      <c r="G450" s="30"/>
      <c r="H450" s="30"/>
      <c r="I450" s="30">
        <v>12</v>
      </c>
      <c r="J450" s="30">
        <v>12</v>
      </c>
      <c r="K450" s="30">
        <v>12</v>
      </c>
      <c r="L450" s="30">
        <v>12</v>
      </c>
      <c r="M450" s="30">
        <v>12</v>
      </c>
      <c r="N450" s="30">
        <v>12</v>
      </c>
      <c r="O450" s="30">
        <v>12</v>
      </c>
      <c r="P450" s="30">
        <v>12</v>
      </c>
      <c r="Q450" s="30">
        <v>0</v>
      </c>
    </row>
    <row r="451" spans="1:17">
      <c r="A451" s="29" t="s">
        <v>604</v>
      </c>
      <c r="B451" s="30"/>
      <c r="C451" s="30"/>
      <c r="D451" s="30"/>
      <c r="E451" s="30"/>
      <c r="F451" s="30"/>
      <c r="G451" s="30"/>
      <c r="H451" s="30"/>
      <c r="I451" s="30">
        <v>20</v>
      </c>
      <c r="J451" s="30">
        <v>20</v>
      </c>
      <c r="K451" s="30">
        <v>20</v>
      </c>
      <c r="L451" s="30">
        <v>20</v>
      </c>
      <c r="M451" s="30">
        <v>20</v>
      </c>
      <c r="N451" s="30">
        <v>20</v>
      </c>
      <c r="O451" s="30">
        <v>20</v>
      </c>
      <c r="P451" s="30">
        <v>20</v>
      </c>
      <c r="Q451" s="30">
        <v>40</v>
      </c>
    </row>
    <row r="452" spans="1:17">
      <c r="A452" s="29" t="s">
        <v>605</v>
      </c>
      <c r="B452" s="30"/>
      <c r="C452" s="30"/>
      <c r="D452" s="30"/>
      <c r="E452" s="30"/>
      <c r="F452" s="30"/>
      <c r="G452" s="30"/>
      <c r="H452" s="30"/>
      <c r="I452" s="30">
        <v>5.2</v>
      </c>
      <c r="J452" s="30">
        <v>5.2</v>
      </c>
      <c r="K452" s="30">
        <v>5.2</v>
      </c>
      <c r="L452" s="30">
        <v>5.2</v>
      </c>
      <c r="M452" s="30">
        <v>5.2</v>
      </c>
      <c r="N452" s="30">
        <v>5.2</v>
      </c>
      <c r="O452" s="30">
        <v>5.2</v>
      </c>
      <c r="P452" s="30">
        <v>5.2</v>
      </c>
      <c r="Q452" s="30">
        <v>70</v>
      </c>
    </row>
    <row r="453" spans="1:17">
      <c r="A453" s="29" t="s">
        <v>606</v>
      </c>
      <c r="B453" s="30"/>
      <c r="C453" s="30"/>
      <c r="D453" s="30"/>
      <c r="E453" s="30"/>
      <c r="F453" s="30"/>
      <c r="G453" s="30"/>
      <c r="H453" s="30"/>
      <c r="I453" s="30">
        <v>22</v>
      </c>
      <c r="J453" s="30">
        <v>22</v>
      </c>
      <c r="K453" s="30">
        <v>22</v>
      </c>
      <c r="L453" s="30">
        <v>22</v>
      </c>
      <c r="M453" s="30">
        <v>22</v>
      </c>
      <c r="N453" s="30">
        <v>22</v>
      </c>
      <c r="O453" s="30">
        <v>22</v>
      </c>
      <c r="P453" s="30">
        <v>22</v>
      </c>
      <c r="Q453" s="30">
        <v>30</v>
      </c>
    </row>
    <row r="454" spans="1:17">
      <c r="A454" s="29" t="s">
        <v>607</v>
      </c>
      <c r="B454" s="30"/>
      <c r="C454" s="30"/>
      <c r="D454" s="30"/>
      <c r="E454" s="30"/>
      <c r="F454" s="30"/>
      <c r="G454" s="30"/>
      <c r="H454" s="30"/>
      <c r="I454" s="30">
        <v>10</v>
      </c>
      <c r="J454" s="30">
        <v>10</v>
      </c>
      <c r="K454" s="30">
        <v>10</v>
      </c>
      <c r="L454" s="30">
        <v>10</v>
      </c>
      <c r="M454" s="30">
        <v>10</v>
      </c>
      <c r="N454" s="30">
        <v>10</v>
      </c>
      <c r="O454" s="30">
        <v>10</v>
      </c>
      <c r="P454" s="30">
        <v>10</v>
      </c>
      <c r="Q454" s="30">
        <v>70</v>
      </c>
    </row>
    <row r="455" spans="1:17">
      <c r="A455" s="29" t="s">
        <v>608</v>
      </c>
      <c r="B455" s="30"/>
      <c r="C455" s="30"/>
      <c r="D455" s="30"/>
      <c r="E455" s="30"/>
      <c r="F455" s="30"/>
      <c r="G455" s="30"/>
      <c r="H455" s="30"/>
      <c r="I455" s="30">
        <v>3.79</v>
      </c>
      <c r="J455" s="30">
        <v>3.79</v>
      </c>
      <c r="K455" s="30">
        <v>3.79</v>
      </c>
      <c r="L455" s="30">
        <v>3.79</v>
      </c>
      <c r="M455" s="30">
        <v>3.79</v>
      </c>
      <c r="N455" s="30">
        <v>3.79</v>
      </c>
      <c r="O455" s="30">
        <v>3.79</v>
      </c>
      <c r="P455" s="30">
        <v>3.79</v>
      </c>
      <c r="Q455" s="30">
        <v>21</v>
      </c>
    </row>
    <row r="456" spans="1:17">
      <c r="A456" s="29" t="s">
        <v>609</v>
      </c>
      <c r="B456" s="30"/>
      <c r="C456" s="30"/>
      <c r="D456" s="30"/>
      <c r="E456" s="30"/>
      <c r="F456" s="30"/>
      <c r="G456" s="30"/>
      <c r="H456" s="30"/>
      <c r="I456" s="30">
        <v>4.0999999999999996</v>
      </c>
      <c r="J456" s="30">
        <v>4.0999999999999996</v>
      </c>
      <c r="K456" s="30">
        <v>4.0999999999999996</v>
      </c>
      <c r="L456" s="30">
        <v>4.0999999999999996</v>
      </c>
      <c r="M456" s="30">
        <v>4.0999999999999996</v>
      </c>
      <c r="N456" s="30">
        <v>4.0999999999999996</v>
      </c>
      <c r="O456" s="30">
        <v>4.0999999999999996</v>
      </c>
      <c r="P456" s="30">
        <v>4.0999999999999996</v>
      </c>
      <c r="Q456" s="30">
        <v>12</v>
      </c>
    </row>
    <row r="457" spans="1:17">
      <c r="A457" s="29" t="s">
        <v>610</v>
      </c>
      <c r="B457" s="30"/>
      <c r="C457" s="30"/>
      <c r="D457" s="30"/>
      <c r="E457" s="30"/>
      <c r="F457" s="30"/>
      <c r="G457" s="30"/>
      <c r="H457" s="30"/>
      <c r="I457" s="30">
        <v>20</v>
      </c>
      <c r="J457" s="30">
        <v>20</v>
      </c>
      <c r="K457" s="30">
        <v>20</v>
      </c>
      <c r="L457" s="30">
        <v>20</v>
      </c>
      <c r="M457" s="30">
        <v>20</v>
      </c>
      <c r="N457" s="30">
        <v>40</v>
      </c>
      <c r="O457" s="30">
        <v>40</v>
      </c>
      <c r="P457" s="30">
        <v>40</v>
      </c>
      <c r="Q457" s="30">
        <v>20</v>
      </c>
    </row>
    <row r="458" spans="1:17">
      <c r="A458" s="29" t="s">
        <v>611</v>
      </c>
      <c r="B458" s="30"/>
      <c r="C458" s="30"/>
      <c r="D458" s="30"/>
      <c r="E458" s="30"/>
      <c r="F458" s="30"/>
      <c r="G458" s="30"/>
      <c r="H458" s="30"/>
      <c r="I458" s="30">
        <v>20</v>
      </c>
      <c r="J458" s="30">
        <v>20</v>
      </c>
      <c r="K458" s="30">
        <v>20</v>
      </c>
      <c r="L458" s="30">
        <v>20</v>
      </c>
      <c r="M458" s="30">
        <v>20</v>
      </c>
      <c r="N458" s="30">
        <v>20</v>
      </c>
      <c r="O458" s="30">
        <v>20</v>
      </c>
      <c r="P458" s="30">
        <v>20</v>
      </c>
      <c r="Q458" s="30">
        <v>5.2</v>
      </c>
    </row>
    <row r="459" spans="1:17">
      <c r="A459" s="29" t="s">
        <v>612</v>
      </c>
      <c r="B459" s="30"/>
      <c r="C459" s="30"/>
      <c r="D459" s="30"/>
      <c r="E459" s="30"/>
      <c r="F459" s="30"/>
      <c r="G459" s="30"/>
      <c r="H459" s="30"/>
      <c r="I459" s="30">
        <v>20</v>
      </c>
      <c r="J459" s="30">
        <v>20</v>
      </c>
      <c r="K459" s="30">
        <v>20</v>
      </c>
      <c r="L459" s="30">
        <v>20</v>
      </c>
      <c r="M459" s="30">
        <v>20</v>
      </c>
      <c r="N459" s="30">
        <v>20</v>
      </c>
      <c r="O459" s="30">
        <v>20</v>
      </c>
      <c r="P459" s="30">
        <v>20</v>
      </c>
      <c r="Q459" s="30">
        <v>22</v>
      </c>
    </row>
    <row r="460" spans="1:17">
      <c r="A460" s="29" t="s">
        <v>613</v>
      </c>
      <c r="B460" s="30"/>
      <c r="C460" s="30"/>
      <c r="D460" s="30"/>
      <c r="E460" s="30"/>
      <c r="F460" s="30"/>
      <c r="G460" s="30"/>
      <c r="H460" s="30"/>
      <c r="I460" s="30">
        <v>2.6</v>
      </c>
      <c r="J460" s="30">
        <v>2.6</v>
      </c>
      <c r="K460" s="30">
        <v>2.6</v>
      </c>
      <c r="L460" s="30">
        <v>2.6</v>
      </c>
      <c r="M460" s="30">
        <v>2.6</v>
      </c>
      <c r="N460" s="30">
        <v>2.6</v>
      </c>
      <c r="O460" s="30">
        <v>2.6</v>
      </c>
      <c r="P460" s="30">
        <v>2.6</v>
      </c>
      <c r="Q460" s="30">
        <v>10</v>
      </c>
    </row>
    <row r="461" spans="1:17">
      <c r="A461" s="29" t="s">
        <v>614</v>
      </c>
      <c r="B461" s="30"/>
      <c r="C461" s="30"/>
      <c r="D461" s="30"/>
      <c r="E461" s="30"/>
      <c r="F461" s="30"/>
      <c r="G461" s="30"/>
      <c r="H461" s="30"/>
      <c r="I461" s="30">
        <v>150</v>
      </c>
      <c r="J461" s="30">
        <v>150</v>
      </c>
      <c r="K461" s="30">
        <v>150</v>
      </c>
      <c r="L461" s="30">
        <v>150</v>
      </c>
      <c r="M461" s="30">
        <v>150</v>
      </c>
      <c r="N461" s="30">
        <v>150</v>
      </c>
      <c r="O461" s="30">
        <v>150</v>
      </c>
      <c r="P461" s="30">
        <v>150</v>
      </c>
      <c r="Q461" s="30">
        <v>3.79</v>
      </c>
    </row>
    <row r="462" spans="1:17">
      <c r="A462" s="29" t="s">
        <v>615</v>
      </c>
      <c r="B462" s="30"/>
      <c r="C462" s="30"/>
      <c r="D462" s="30"/>
      <c r="E462" s="30"/>
      <c r="F462" s="30"/>
      <c r="G462" s="30"/>
      <c r="H462" s="30"/>
      <c r="I462" s="30">
        <v>7.28</v>
      </c>
      <c r="J462" s="30">
        <v>7.28</v>
      </c>
      <c r="K462" s="30">
        <v>7.28</v>
      </c>
      <c r="L462" s="30">
        <v>7.28</v>
      </c>
      <c r="M462" s="30">
        <v>7.28</v>
      </c>
      <c r="N462" s="30">
        <v>7.28</v>
      </c>
      <c r="O462" s="30">
        <v>7.28</v>
      </c>
      <c r="P462" s="30">
        <v>7.28</v>
      </c>
      <c r="Q462" s="30">
        <v>4.0999999999999996</v>
      </c>
    </row>
    <row r="463" spans="1:17">
      <c r="A463" s="29" t="s">
        <v>616</v>
      </c>
      <c r="B463" s="30"/>
      <c r="C463" s="30"/>
      <c r="D463" s="30"/>
      <c r="E463" s="30"/>
      <c r="F463" s="30"/>
      <c r="G463" s="30"/>
      <c r="H463" s="30"/>
      <c r="I463" s="30">
        <v>21</v>
      </c>
      <c r="J463" s="30">
        <v>21</v>
      </c>
      <c r="K463" s="30">
        <v>21</v>
      </c>
      <c r="L463" s="30">
        <v>21</v>
      </c>
      <c r="M463" s="30">
        <v>21</v>
      </c>
      <c r="N463" s="30">
        <v>21</v>
      </c>
      <c r="O463" s="30">
        <v>21</v>
      </c>
      <c r="P463" s="30">
        <v>21</v>
      </c>
      <c r="Q463" s="30">
        <v>40</v>
      </c>
    </row>
    <row r="464" spans="1:17">
      <c r="A464" s="29" t="s">
        <v>617</v>
      </c>
      <c r="B464" s="30"/>
      <c r="C464" s="30"/>
      <c r="D464" s="30"/>
      <c r="E464" s="30"/>
      <c r="F464" s="30"/>
      <c r="G464" s="30"/>
      <c r="H464" s="30"/>
      <c r="I464" s="30">
        <v>21</v>
      </c>
      <c r="J464" s="30">
        <v>21</v>
      </c>
      <c r="K464" s="30">
        <v>21</v>
      </c>
      <c r="L464" s="30">
        <v>21</v>
      </c>
      <c r="M464" s="30">
        <v>21</v>
      </c>
      <c r="N464" s="30">
        <v>21</v>
      </c>
      <c r="O464" s="30">
        <v>21</v>
      </c>
      <c r="P464" s="30">
        <v>21</v>
      </c>
      <c r="Q464" s="30">
        <v>20</v>
      </c>
    </row>
    <row r="465" spans="1:17">
      <c r="A465" s="29" t="s">
        <v>618</v>
      </c>
      <c r="B465" s="30"/>
      <c r="C465" s="30"/>
      <c r="D465" s="30"/>
      <c r="E465" s="30"/>
      <c r="F465" s="30"/>
      <c r="G465" s="30"/>
      <c r="H465" s="30"/>
      <c r="I465" s="30">
        <v>40</v>
      </c>
      <c r="J465" s="30">
        <v>40</v>
      </c>
      <c r="K465" s="30">
        <v>40</v>
      </c>
      <c r="L465" s="30">
        <v>40</v>
      </c>
      <c r="M465" s="30">
        <v>40</v>
      </c>
      <c r="N465" s="30">
        <v>40</v>
      </c>
      <c r="O465" s="30">
        <v>40</v>
      </c>
      <c r="P465" s="30">
        <v>40</v>
      </c>
      <c r="Q465" s="30">
        <v>20</v>
      </c>
    </row>
    <row r="466" spans="1:17">
      <c r="A466" s="29" t="s">
        <v>619</v>
      </c>
      <c r="B466" s="30"/>
      <c r="C466" s="30"/>
      <c r="D466" s="30"/>
      <c r="E466" s="30"/>
      <c r="F466" s="30"/>
      <c r="G466" s="30"/>
      <c r="H466" s="30"/>
      <c r="I466" s="30">
        <v>3.4649999999999999</v>
      </c>
      <c r="J466" s="30">
        <v>3.4649999999999999</v>
      </c>
      <c r="K466" s="30">
        <v>3.4649999999999999</v>
      </c>
      <c r="L466" s="30">
        <v>3.4649999999999999</v>
      </c>
      <c r="M466" s="30">
        <v>3.4649999999999999</v>
      </c>
      <c r="N466" s="30">
        <v>3.4649999999999999</v>
      </c>
      <c r="O466" s="30">
        <v>3.4649999999999999</v>
      </c>
      <c r="P466" s="30">
        <v>3.4649999999999999</v>
      </c>
      <c r="Q466" s="30">
        <v>2.6</v>
      </c>
    </row>
    <row r="467" spans="1:17">
      <c r="A467" s="29" t="s">
        <v>620</v>
      </c>
      <c r="B467" s="30"/>
      <c r="C467" s="30"/>
      <c r="D467" s="30"/>
      <c r="E467" s="30"/>
      <c r="F467" s="30"/>
      <c r="G467" s="30"/>
      <c r="H467" s="30"/>
      <c r="I467" s="30">
        <v>20</v>
      </c>
      <c r="J467" s="30">
        <v>20</v>
      </c>
      <c r="K467" s="30">
        <v>20</v>
      </c>
      <c r="L467" s="30">
        <v>20</v>
      </c>
      <c r="M467" s="30">
        <v>20</v>
      </c>
      <c r="N467" s="30">
        <v>20</v>
      </c>
      <c r="O467" s="30">
        <v>20</v>
      </c>
      <c r="P467" s="30">
        <v>20</v>
      </c>
      <c r="Q467" s="30">
        <v>150</v>
      </c>
    </row>
    <row r="468" spans="1:17">
      <c r="A468" s="29" t="s">
        <v>621</v>
      </c>
      <c r="B468" s="30"/>
      <c r="C468" s="30"/>
      <c r="D468" s="30"/>
      <c r="E468" s="30"/>
      <c r="F468" s="30"/>
      <c r="G468" s="30"/>
      <c r="H468" s="30"/>
      <c r="I468" s="30">
        <v>20</v>
      </c>
      <c r="J468" s="30">
        <v>20</v>
      </c>
      <c r="K468" s="30">
        <v>20</v>
      </c>
      <c r="L468" s="30">
        <v>20</v>
      </c>
      <c r="M468" s="30">
        <v>20</v>
      </c>
      <c r="N468" s="30">
        <v>20</v>
      </c>
      <c r="O468" s="30">
        <v>20</v>
      </c>
      <c r="P468" s="30">
        <v>20</v>
      </c>
      <c r="Q468" s="30">
        <v>7.28</v>
      </c>
    </row>
    <row r="469" spans="1:17">
      <c r="A469" s="29" t="s">
        <v>622</v>
      </c>
      <c r="B469" s="30"/>
      <c r="C469" s="30"/>
      <c r="D469" s="30"/>
      <c r="E469" s="30"/>
      <c r="F469" s="30"/>
      <c r="G469" s="30"/>
      <c r="H469" s="30"/>
      <c r="I469" s="30">
        <v>20</v>
      </c>
      <c r="J469" s="30">
        <v>20</v>
      </c>
      <c r="K469" s="30">
        <v>20</v>
      </c>
      <c r="L469" s="30">
        <v>20</v>
      </c>
      <c r="M469" s="30">
        <v>20</v>
      </c>
      <c r="N469" s="30">
        <v>20</v>
      </c>
      <c r="O469" s="30">
        <v>20</v>
      </c>
      <c r="P469" s="30">
        <v>20</v>
      </c>
      <c r="Q469" s="30">
        <v>21</v>
      </c>
    </row>
    <row r="470" spans="1:17">
      <c r="A470" s="29" t="s">
        <v>623</v>
      </c>
      <c r="B470" s="30"/>
      <c r="C470" s="30"/>
      <c r="D470" s="30"/>
      <c r="E470" s="30"/>
      <c r="F470" s="30"/>
      <c r="G470" s="30"/>
      <c r="H470" s="30"/>
      <c r="I470" s="30">
        <v>2.6</v>
      </c>
      <c r="J470" s="30">
        <v>2.6</v>
      </c>
      <c r="K470" s="30">
        <v>2.6</v>
      </c>
      <c r="L470" s="30">
        <v>2.6</v>
      </c>
      <c r="M470" s="30">
        <v>2.6</v>
      </c>
      <c r="N470" s="30">
        <v>2.6</v>
      </c>
      <c r="O470" s="30">
        <v>2.6</v>
      </c>
      <c r="P470" s="30">
        <v>2.6</v>
      </c>
      <c r="Q470" s="30">
        <v>21</v>
      </c>
    </row>
    <row r="471" spans="1:17">
      <c r="A471" s="29" t="s">
        <v>624</v>
      </c>
      <c r="B471" s="30"/>
      <c r="C471" s="30"/>
      <c r="D471" s="30"/>
      <c r="E471" s="30"/>
      <c r="F471" s="30"/>
      <c r="G471" s="30"/>
      <c r="H471" s="30"/>
      <c r="I471" s="30">
        <v>20</v>
      </c>
      <c r="J471" s="30">
        <v>20</v>
      </c>
      <c r="K471" s="30">
        <v>20</v>
      </c>
      <c r="L471" s="30">
        <v>20</v>
      </c>
      <c r="M471" s="30">
        <v>20</v>
      </c>
      <c r="N471" s="30">
        <v>20</v>
      </c>
      <c r="O471" s="30">
        <v>20</v>
      </c>
      <c r="P471" s="30">
        <v>20</v>
      </c>
      <c r="Q471" s="30">
        <v>40</v>
      </c>
    </row>
    <row r="472" spans="1:17">
      <c r="A472" s="29" t="s">
        <v>625</v>
      </c>
      <c r="B472" s="30"/>
      <c r="C472" s="30"/>
      <c r="D472" s="30"/>
      <c r="E472" s="30"/>
      <c r="F472" s="30"/>
      <c r="G472" s="30"/>
      <c r="H472" s="30"/>
      <c r="I472" s="30">
        <v>20</v>
      </c>
      <c r="J472" s="30">
        <v>20</v>
      </c>
      <c r="K472" s="30">
        <v>20</v>
      </c>
      <c r="L472" s="30">
        <v>20</v>
      </c>
      <c r="M472" s="30">
        <v>20</v>
      </c>
      <c r="N472" s="30">
        <v>20</v>
      </c>
      <c r="O472" s="30">
        <v>20</v>
      </c>
      <c r="P472" s="30">
        <v>20</v>
      </c>
      <c r="Q472" s="30">
        <v>3.4649999999999999</v>
      </c>
    </row>
    <row r="473" spans="1:17">
      <c r="A473" s="29" t="s">
        <v>626</v>
      </c>
      <c r="B473" s="30"/>
      <c r="C473" s="30"/>
      <c r="D473" s="30"/>
      <c r="E473" s="30"/>
      <c r="F473" s="30"/>
      <c r="G473" s="30"/>
      <c r="H473" s="30"/>
      <c r="I473" s="30">
        <v>1.29</v>
      </c>
      <c r="J473" s="30">
        <v>1.29</v>
      </c>
      <c r="K473" s="30">
        <v>1.29</v>
      </c>
      <c r="L473" s="30">
        <v>1.29</v>
      </c>
      <c r="M473" s="30">
        <v>1.29</v>
      </c>
      <c r="N473" s="30">
        <v>1.29</v>
      </c>
      <c r="O473" s="30">
        <v>1.29</v>
      </c>
      <c r="P473" s="30">
        <v>1.29</v>
      </c>
      <c r="Q473" s="30">
        <v>20</v>
      </c>
    </row>
    <row r="474" spans="1:17">
      <c r="A474" s="29" t="s">
        <v>627</v>
      </c>
      <c r="B474" s="30"/>
      <c r="C474" s="30"/>
      <c r="D474" s="30"/>
      <c r="E474" s="30"/>
      <c r="F474" s="30"/>
      <c r="G474" s="30"/>
      <c r="H474" s="30"/>
      <c r="I474" s="30">
        <v>40</v>
      </c>
      <c r="J474" s="30">
        <v>40</v>
      </c>
      <c r="K474" s="30">
        <v>40</v>
      </c>
      <c r="L474" s="30">
        <v>40</v>
      </c>
      <c r="M474" s="30">
        <v>40</v>
      </c>
      <c r="N474" s="30">
        <v>40</v>
      </c>
      <c r="O474" s="30">
        <v>40</v>
      </c>
      <c r="P474" s="30">
        <v>40</v>
      </c>
      <c r="Q474" s="30">
        <v>20</v>
      </c>
    </row>
    <row r="475" spans="1:17">
      <c r="A475" s="29" t="s">
        <v>628</v>
      </c>
      <c r="B475" s="30"/>
      <c r="C475" s="30"/>
      <c r="D475" s="30"/>
      <c r="E475" s="30"/>
      <c r="F475" s="30"/>
      <c r="G475" s="30"/>
      <c r="H475" s="30"/>
      <c r="I475" s="30">
        <v>26</v>
      </c>
      <c r="J475" s="30">
        <v>26</v>
      </c>
      <c r="K475" s="30">
        <v>26</v>
      </c>
      <c r="L475" s="30">
        <v>26</v>
      </c>
      <c r="M475" s="30">
        <v>26</v>
      </c>
      <c r="N475" s="30">
        <v>26</v>
      </c>
      <c r="O475" s="30">
        <v>26</v>
      </c>
      <c r="P475" s="30">
        <v>26</v>
      </c>
      <c r="Q475" s="30">
        <v>20</v>
      </c>
    </row>
    <row r="476" spans="1:17">
      <c r="A476" s="29" t="s">
        <v>629</v>
      </c>
      <c r="B476" s="30"/>
      <c r="C476" s="30"/>
      <c r="D476" s="30"/>
      <c r="E476" s="30"/>
      <c r="F476" s="30"/>
      <c r="G476" s="30"/>
      <c r="H476" s="30"/>
      <c r="I476" s="30">
        <v>80</v>
      </c>
      <c r="J476" s="30">
        <v>80</v>
      </c>
      <c r="K476" s="30">
        <v>80</v>
      </c>
      <c r="L476" s="30">
        <v>80</v>
      </c>
      <c r="M476" s="30">
        <v>80</v>
      </c>
      <c r="N476" s="30">
        <v>80</v>
      </c>
      <c r="O476" s="30">
        <v>80</v>
      </c>
      <c r="P476" s="30">
        <v>80</v>
      </c>
      <c r="Q476" s="30">
        <v>2.6</v>
      </c>
    </row>
    <row r="477" spans="1:17">
      <c r="A477" s="29" t="s">
        <v>630</v>
      </c>
      <c r="B477" s="30"/>
      <c r="C477" s="30"/>
      <c r="D477" s="30"/>
      <c r="E477" s="30"/>
      <c r="F477" s="30"/>
      <c r="G477" s="30"/>
      <c r="H477" s="30"/>
      <c r="I477" s="30">
        <v>40</v>
      </c>
      <c r="J477" s="30">
        <v>40</v>
      </c>
      <c r="K477" s="30">
        <v>40</v>
      </c>
      <c r="L477" s="30">
        <v>40</v>
      </c>
      <c r="M477" s="30">
        <v>40</v>
      </c>
      <c r="N477" s="30">
        <v>40</v>
      </c>
      <c r="O477" s="30">
        <v>40</v>
      </c>
      <c r="P477" s="30">
        <v>40</v>
      </c>
      <c r="Q477" s="30">
        <v>20</v>
      </c>
    </row>
    <row r="478" spans="1:17">
      <c r="A478" s="29" t="s">
        <v>637</v>
      </c>
      <c r="B478" s="30"/>
      <c r="C478" s="30"/>
      <c r="D478" s="30"/>
      <c r="E478" s="30"/>
      <c r="F478" s="30"/>
      <c r="G478" s="30"/>
      <c r="H478" s="30"/>
      <c r="I478" s="30">
        <v>27</v>
      </c>
      <c r="J478" s="30">
        <v>27</v>
      </c>
      <c r="K478" s="30">
        <v>27</v>
      </c>
      <c r="L478" s="30">
        <v>27</v>
      </c>
      <c r="M478" s="30">
        <v>27</v>
      </c>
      <c r="N478" s="30">
        <v>27</v>
      </c>
      <c r="O478" s="30">
        <v>27</v>
      </c>
      <c r="P478" s="30">
        <v>27</v>
      </c>
      <c r="Q478" s="30">
        <v>20</v>
      </c>
    </row>
    <row r="479" spans="1:17">
      <c r="A479" s="29" t="s">
        <v>638</v>
      </c>
      <c r="B479" s="30"/>
      <c r="C479" s="30"/>
      <c r="D479" s="30"/>
      <c r="E479" s="30"/>
      <c r="F479" s="30"/>
      <c r="G479" s="30"/>
      <c r="H479" s="30"/>
      <c r="I479" s="30">
        <v>45</v>
      </c>
      <c r="J479" s="30">
        <v>1.5</v>
      </c>
      <c r="K479" s="30">
        <v>1.5</v>
      </c>
      <c r="L479" s="30">
        <v>1.5</v>
      </c>
      <c r="M479" s="30">
        <v>1.5</v>
      </c>
      <c r="N479" s="30">
        <v>1.5</v>
      </c>
      <c r="O479" s="30">
        <v>1.5</v>
      </c>
      <c r="P479" s="30">
        <v>1.5</v>
      </c>
      <c r="Q479" s="30">
        <v>1.29</v>
      </c>
    </row>
    <row r="480" spans="1:17">
      <c r="A480" s="29" t="s">
        <v>639</v>
      </c>
      <c r="B480" s="30"/>
      <c r="C480" s="30"/>
      <c r="D480" s="30"/>
      <c r="E480" s="30"/>
      <c r="F480" s="30"/>
      <c r="G480" s="30"/>
      <c r="H480" s="30"/>
      <c r="I480" s="30"/>
      <c r="J480" s="30">
        <v>30</v>
      </c>
      <c r="K480" s="30">
        <v>30</v>
      </c>
      <c r="L480" s="30">
        <v>30</v>
      </c>
      <c r="M480" s="30">
        <v>30</v>
      </c>
      <c r="N480" s="30">
        <v>30</v>
      </c>
      <c r="O480" s="30">
        <v>30</v>
      </c>
      <c r="P480" s="30">
        <v>30</v>
      </c>
      <c r="Q480" s="30">
        <v>40</v>
      </c>
    </row>
    <row r="481" spans="1:17">
      <c r="A481" s="29" t="s">
        <v>640</v>
      </c>
      <c r="B481" s="30"/>
      <c r="C481" s="30"/>
      <c r="D481" s="30"/>
      <c r="E481" s="30"/>
      <c r="F481" s="30"/>
      <c r="G481" s="30"/>
      <c r="H481" s="30"/>
      <c r="I481" s="30"/>
      <c r="J481" s="30">
        <v>21</v>
      </c>
      <c r="K481" s="30">
        <v>21</v>
      </c>
      <c r="L481" s="30">
        <v>21</v>
      </c>
      <c r="M481" s="30">
        <v>21</v>
      </c>
      <c r="N481" s="30">
        <v>21</v>
      </c>
      <c r="O481" s="30">
        <v>21</v>
      </c>
      <c r="P481" s="30">
        <v>21</v>
      </c>
      <c r="Q481" s="30">
        <v>26</v>
      </c>
    </row>
    <row r="482" spans="1:17">
      <c r="A482" s="29" t="s">
        <v>641</v>
      </c>
      <c r="B482" s="30"/>
      <c r="C482" s="30"/>
      <c r="D482" s="30"/>
      <c r="E482" s="30"/>
      <c r="F482" s="30"/>
      <c r="G482" s="30"/>
      <c r="H482" s="30"/>
      <c r="I482" s="30"/>
      <c r="J482" s="30">
        <v>40</v>
      </c>
      <c r="K482" s="30">
        <v>40</v>
      </c>
      <c r="L482" s="30">
        <v>40</v>
      </c>
      <c r="M482" s="30">
        <v>40</v>
      </c>
      <c r="N482" s="30">
        <v>40</v>
      </c>
      <c r="O482" s="30">
        <v>40</v>
      </c>
      <c r="P482" s="30">
        <v>40</v>
      </c>
      <c r="Q482" s="30">
        <v>80</v>
      </c>
    </row>
    <row r="483" spans="1:17">
      <c r="A483" s="29" t="s">
        <v>642</v>
      </c>
      <c r="B483" s="30"/>
      <c r="C483" s="30"/>
      <c r="D483" s="30"/>
      <c r="E483" s="30"/>
      <c r="F483" s="30"/>
      <c r="G483" s="30"/>
      <c r="H483" s="30"/>
      <c r="I483" s="30"/>
      <c r="J483" s="30">
        <v>20</v>
      </c>
      <c r="K483" s="30">
        <v>20</v>
      </c>
      <c r="L483" s="30">
        <v>20</v>
      </c>
      <c r="M483" s="30">
        <v>20</v>
      </c>
      <c r="N483" s="30">
        <v>20</v>
      </c>
      <c r="O483" s="30">
        <v>20</v>
      </c>
      <c r="P483" s="30">
        <v>20</v>
      </c>
      <c r="Q483" s="30">
        <v>40</v>
      </c>
    </row>
    <row r="484" spans="1:17">
      <c r="A484" s="29" t="s">
        <v>643</v>
      </c>
      <c r="B484" s="30"/>
      <c r="C484" s="30"/>
      <c r="D484" s="30"/>
      <c r="E484" s="30"/>
      <c r="F484" s="30"/>
      <c r="G484" s="30"/>
      <c r="H484" s="30"/>
      <c r="I484" s="30"/>
      <c r="J484" s="30">
        <v>7.4</v>
      </c>
      <c r="K484" s="30">
        <v>7.4</v>
      </c>
      <c r="L484" s="30">
        <v>7.4</v>
      </c>
      <c r="M484" s="30">
        <v>7.4</v>
      </c>
      <c r="N484" s="30">
        <v>7.4</v>
      </c>
      <c r="O484" s="30">
        <v>7.4</v>
      </c>
      <c r="P484" s="30">
        <v>7.4</v>
      </c>
      <c r="Q484" s="30">
        <v>27</v>
      </c>
    </row>
    <row r="485" spans="1:17">
      <c r="A485" s="29" t="s">
        <v>644</v>
      </c>
      <c r="B485" s="30"/>
      <c r="C485" s="30"/>
      <c r="D485" s="30"/>
      <c r="E485" s="30"/>
      <c r="F485" s="30"/>
      <c r="G485" s="30"/>
      <c r="H485" s="30"/>
      <c r="I485" s="30"/>
      <c r="J485" s="30">
        <v>20</v>
      </c>
      <c r="K485" s="30">
        <v>20</v>
      </c>
      <c r="L485" s="30">
        <v>20</v>
      </c>
      <c r="M485" s="30">
        <v>20</v>
      </c>
      <c r="N485" s="30">
        <v>20</v>
      </c>
      <c r="O485" s="30">
        <v>20</v>
      </c>
      <c r="P485" s="30">
        <v>20</v>
      </c>
      <c r="Q485" s="30">
        <v>1.5</v>
      </c>
    </row>
    <row r="486" spans="1:17">
      <c r="A486" s="29" t="s">
        <v>645</v>
      </c>
      <c r="B486" s="30"/>
      <c r="C486" s="30"/>
      <c r="D486" s="30"/>
      <c r="E486" s="30"/>
      <c r="F486" s="30"/>
      <c r="G486" s="30"/>
      <c r="H486" s="30"/>
      <c r="I486" s="30"/>
      <c r="J486" s="30">
        <v>40</v>
      </c>
      <c r="K486" s="30">
        <v>40</v>
      </c>
      <c r="L486" s="30">
        <v>40</v>
      </c>
      <c r="M486" s="30">
        <v>40</v>
      </c>
      <c r="N486" s="30">
        <v>40</v>
      </c>
      <c r="O486" s="30">
        <v>40</v>
      </c>
      <c r="P486" s="30">
        <v>40</v>
      </c>
      <c r="Q486" s="30">
        <v>30</v>
      </c>
    </row>
    <row r="487" spans="1:17">
      <c r="A487" s="29" t="s">
        <v>646</v>
      </c>
      <c r="B487" s="30"/>
      <c r="C487" s="30"/>
      <c r="D487" s="30"/>
      <c r="E487" s="30"/>
      <c r="F487" s="30"/>
      <c r="G487" s="30"/>
      <c r="H487" s="30"/>
      <c r="I487" s="30"/>
      <c r="J487" s="30">
        <v>21</v>
      </c>
      <c r="K487" s="30">
        <v>21</v>
      </c>
      <c r="L487" s="30">
        <v>21</v>
      </c>
      <c r="M487" s="30">
        <v>21</v>
      </c>
      <c r="N487" s="30">
        <v>21</v>
      </c>
      <c r="O487" s="30">
        <v>21</v>
      </c>
      <c r="P487" s="30">
        <v>21</v>
      </c>
      <c r="Q487" s="30">
        <v>21</v>
      </c>
    </row>
    <row r="488" spans="1:17">
      <c r="A488" s="29" t="s">
        <v>647</v>
      </c>
      <c r="B488" s="30"/>
      <c r="C488" s="30"/>
      <c r="D488" s="30"/>
      <c r="E488" s="30"/>
      <c r="F488" s="30"/>
      <c r="G488" s="30"/>
      <c r="H488" s="30"/>
      <c r="I488" s="30"/>
      <c r="J488" s="30">
        <v>20</v>
      </c>
      <c r="K488" s="30">
        <v>20</v>
      </c>
      <c r="L488" s="30">
        <v>20</v>
      </c>
      <c r="M488" s="30">
        <v>20</v>
      </c>
      <c r="N488" s="30">
        <v>20</v>
      </c>
      <c r="O488" s="30">
        <v>20</v>
      </c>
      <c r="P488" s="30">
        <v>20</v>
      </c>
      <c r="Q488" s="30">
        <v>40</v>
      </c>
    </row>
    <row r="489" spans="1:17">
      <c r="A489" s="29" t="s">
        <v>648</v>
      </c>
      <c r="B489" s="30"/>
      <c r="C489" s="30"/>
      <c r="D489" s="30"/>
      <c r="E489" s="30"/>
      <c r="F489" s="30"/>
      <c r="G489" s="30"/>
      <c r="H489" s="30"/>
      <c r="I489" s="30"/>
      <c r="J489" s="30">
        <v>2.8</v>
      </c>
      <c r="K489" s="30">
        <v>2.8</v>
      </c>
      <c r="L489" s="30">
        <v>2.8</v>
      </c>
      <c r="M489" s="30">
        <v>2.8</v>
      </c>
      <c r="N489" s="30">
        <v>2.8</v>
      </c>
      <c r="O489" s="30">
        <v>2.8</v>
      </c>
      <c r="P489" s="30">
        <v>2.8</v>
      </c>
      <c r="Q489" s="30">
        <v>20</v>
      </c>
    </row>
    <row r="490" spans="1:17">
      <c r="A490" s="29" t="s">
        <v>649</v>
      </c>
      <c r="B490" s="30"/>
      <c r="C490" s="30"/>
      <c r="D490" s="30"/>
      <c r="E490" s="30"/>
      <c r="F490" s="30"/>
      <c r="G490" s="30"/>
      <c r="H490" s="30"/>
      <c r="I490" s="30"/>
      <c r="J490" s="30">
        <v>2</v>
      </c>
      <c r="K490" s="30">
        <v>2</v>
      </c>
      <c r="L490" s="30">
        <v>2</v>
      </c>
      <c r="M490" s="30">
        <v>2</v>
      </c>
      <c r="N490" s="30">
        <v>2</v>
      </c>
      <c r="O490" s="30">
        <v>2</v>
      </c>
      <c r="P490" s="30">
        <v>2</v>
      </c>
      <c r="Q490" s="30">
        <v>7.4</v>
      </c>
    </row>
    <row r="491" spans="1:17">
      <c r="A491" s="29" t="s">
        <v>650</v>
      </c>
      <c r="B491" s="30"/>
      <c r="C491" s="30"/>
      <c r="D491" s="30"/>
      <c r="E491" s="30"/>
      <c r="F491" s="30"/>
      <c r="G491" s="30"/>
      <c r="H491" s="30"/>
      <c r="I491" s="30"/>
      <c r="J491" s="30">
        <v>20</v>
      </c>
      <c r="K491" s="30">
        <v>20</v>
      </c>
      <c r="L491" s="30">
        <v>20</v>
      </c>
      <c r="M491" s="30">
        <v>20</v>
      </c>
      <c r="N491" s="30">
        <v>20</v>
      </c>
      <c r="O491" s="30">
        <v>20</v>
      </c>
      <c r="P491" s="30">
        <v>20</v>
      </c>
      <c r="Q491" s="30">
        <v>20</v>
      </c>
    </row>
    <row r="492" spans="1:17">
      <c r="A492" s="29" t="s">
        <v>651</v>
      </c>
      <c r="B492" s="30"/>
      <c r="C492" s="30"/>
      <c r="D492" s="30"/>
      <c r="E492" s="30"/>
      <c r="F492" s="30"/>
      <c r="G492" s="30"/>
      <c r="H492" s="30"/>
      <c r="I492" s="30"/>
      <c r="J492" s="30">
        <v>40</v>
      </c>
      <c r="K492" s="30">
        <v>40</v>
      </c>
      <c r="L492" s="30">
        <v>40</v>
      </c>
      <c r="M492" s="30">
        <v>40</v>
      </c>
      <c r="N492" s="30">
        <v>40</v>
      </c>
      <c r="O492" s="30">
        <v>40</v>
      </c>
      <c r="P492" s="30">
        <v>40</v>
      </c>
      <c r="Q492" s="30">
        <v>0</v>
      </c>
    </row>
    <row r="493" spans="1:17">
      <c r="A493" s="29" t="s">
        <v>652</v>
      </c>
      <c r="B493" s="30"/>
      <c r="C493" s="30"/>
      <c r="D493" s="30"/>
      <c r="E493" s="30"/>
      <c r="F493" s="30"/>
      <c r="G493" s="30"/>
      <c r="H493" s="30"/>
      <c r="I493" s="30"/>
      <c r="J493" s="30">
        <v>5</v>
      </c>
      <c r="K493" s="30">
        <v>5</v>
      </c>
      <c r="L493" s="30">
        <v>5</v>
      </c>
      <c r="M493" s="30">
        <v>5</v>
      </c>
      <c r="N493" s="30">
        <v>5</v>
      </c>
      <c r="O493" s="30">
        <v>5</v>
      </c>
      <c r="P493" s="30">
        <v>5</v>
      </c>
      <c r="Q493" s="30">
        <v>21</v>
      </c>
    </row>
    <row r="494" spans="1:17">
      <c r="A494" s="29" t="s">
        <v>653</v>
      </c>
      <c r="B494" s="30"/>
      <c r="C494" s="30"/>
      <c r="D494" s="30"/>
      <c r="E494" s="30"/>
      <c r="F494" s="30"/>
      <c r="G494" s="30"/>
      <c r="H494" s="30"/>
      <c r="I494" s="30"/>
      <c r="J494" s="30">
        <v>21</v>
      </c>
      <c r="K494" s="30">
        <v>21</v>
      </c>
      <c r="L494" s="30">
        <v>21</v>
      </c>
      <c r="M494" s="30">
        <v>21</v>
      </c>
      <c r="N494" s="30">
        <v>21</v>
      </c>
      <c r="O494" s="30">
        <v>21</v>
      </c>
      <c r="P494" s="30">
        <v>21</v>
      </c>
      <c r="Q494" s="30">
        <v>20</v>
      </c>
    </row>
    <row r="495" spans="1:17">
      <c r="A495" s="29" t="s">
        <v>654</v>
      </c>
      <c r="B495" s="30"/>
      <c r="C495" s="30"/>
      <c r="D495" s="30"/>
      <c r="E495" s="30"/>
      <c r="F495" s="30"/>
      <c r="G495" s="30"/>
      <c r="H495" s="30"/>
      <c r="I495" s="30"/>
      <c r="J495" s="30">
        <v>30</v>
      </c>
      <c r="K495" s="30">
        <v>30</v>
      </c>
      <c r="L495" s="30">
        <v>30</v>
      </c>
      <c r="M495" s="30">
        <v>30</v>
      </c>
      <c r="N495" s="30">
        <v>30</v>
      </c>
      <c r="O495" s="30">
        <v>30</v>
      </c>
      <c r="P495" s="30">
        <v>30</v>
      </c>
      <c r="Q495" s="30">
        <v>2.8</v>
      </c>
    </row>
    <row r="496" spans="1:17">
      <c r="A496" s="29" t="s">
        <v>655</v>
      </c>
      <c r="B496" s="30"/>
      <c r="C496" s="30"/>
      <c r="D496" s="30"/>
      <c r="E496" s="30"/>
      <c r="F496" s="30"/>
      <c r="G496" s="30"/>
      <c r="H496" s="30"/>
      <c r="I496" s="30"/>
      <c r="J496" s="30">
        <v>10</v>
      </c>
      <c r="K496" s="30">
        <v>10</v>
      </c>
      <c r="L496" s="30">
        <v>10</v>
      </c>
      <c r="M496" s="30">
        <v>10</v>
      </c>
      <c r="N496" s="30">
        <v>10</v>
      </c>
      <c r="O496" s="30">
        <v>10</v>
      </c>
      <c r="P496" s="30">
        <v>10</v>
      </c>
      <c r="Q496" s="30">
        <v>2</v>
      </c>
    </row>
    <row r="497" spans="1:17">
      <c r="A497" s="29" t="s">
        <v>656</v>
      </c>
      <c r="B497" s="30"/>
      <c r="C497" s="30"/>
      <c r="D497" s="30"/>
      <c r="E497" s="30"/>
      <c r="F497" s="30"/>
      <c r="G497" s="30"/>
      <c r="H497" s="30"/>
      <c r="I497" s="30"/>
      <c r="J497" s="30">
        <v>36</v>
      </c>
      <c r="K497" s="30">
        <v>36</v>
      </c>
      <c r="L497" s="30">
        <v>36</v>
      </c>
      <c r="M497" s="30">
        <v>36</v>
      </c>
      <c r="N497" s="30">
        <v>36</v>
      </c>
      <c r="O497" s="30">
        <v>36</v>
      </c>
      <c r="P497" s="30">
        <v>36</v>
      </c>
      <c r="Q497" s="30">
        <v>20</v>
      </c>
    </row>
    <row r="498" spans="1:17">
      <c r="A498" s="29" t="s">
        <v>657</v>
      </c>
      <c r="B498" s="30"/>
      <c r="C498" s="30"/>
      <c r="D498" s="30"/>
      <c r="E498" s="30"/>
      <c r="F498" s="30"/>
      <c r="G498" s="30"/>
      <c r="H498" s="30"/>
      <c r="I498" s="30"/>
      <c r="J498" s="30">
        <v>42</v>
      </c>
      <c r="K498" s="30">
        <v>42</v>
      </c>
      <c r="L498" s="30">
        <v>42</v>
      </c>
      <c r="M498" s="30">
        <v>42</v>
      </c>
      <c r="N498" s="30">
        <v>42</v>
      </c>
      <c r="O498" s="30">
        <v>42</v>
      </c>
      <c r="P498" s="30">
        <v>42</v>
      </c>
      <c r="Q498" s="30">
        <v>40</v>
      </c>
    </row>
    <row r="499" spans="1:17">
      <c r="A499" s="29" t="s">
        <v>658</v>
      </c>
      <c r="B499" s="30"/>
      <c r="C499" s="30"/>
      <c r="D499" s="30"/>
      <c r="E499" s="30"/>
      <c r="F499" s="30"/>
      <c r="G499" s="30"/>
      <c r="H499" s="30"/>
      <c r="I499" s="30"/>
      <c r="J499" s="30">
        <v>2.88</v>
      </c>
      <c r="K499" s="30">
        <v>2.88</v>
      </c>
      <c r="L499" s="30">
        <v>2.88</v>
      </c>
      <c r="M499" s="30">
        <v>2.88</v>
      </c>
      <c r="N499" s="30">
        <v>2.88</v>
      </c>
      <c r="O499" s="30">
        <v>2.88</v>
      </c>
      <c r="P499" s="30">
        <v>2.88</v>
      </c>
      <c r="Q499" s="30">
        <v>5</v>
      </c>
    </row>
    <row r="500" spans="1:17">
      <c r="A500" s="29" t="s">
        <v>659</v>
      </c>
      <c r="B500" s="30"/>
      <c r="C500" s="30"/>
      <c r="D500" s="30"/>
      <c r="E500" s="30"/>
      <c r="F500" s="30"/>
      <c r="G500" s="30"/>
      <c r="H500" s="30"/>
      <c r="I500" s="30"/>
      <c r="J500" s="30">
        <v>0.5</v>
      </c>
      <c r="K500" s="30">
        <v>0.5</v>
      </c>
      <c r="L500" s="30">
        <v>0.5</v>
      </c>
      <c r="M500" s="30">
        <v>0.5</v>
      </c>
      <c r="N500" s="30">
        <v>0.5</v>
      </c>
      <c r="O500" s="30">
        <v>0.5</v>
      </c>
      <c r="P500" s="30">
        <v>0.5</v>
      </c>
      <c r="Q500" s="30">
        <v>21</v>
      </c>
    </row>
    <row r="501" spans="1:17">
      <c r="A501" s="29" t="s">
        <v>660</v>
      </c>
      <c r="B501" s="30"/>
      <c r="C501" s="30"/>
      <c r="D501" s="30"/>
      <c r="E501" s="30"/>
      <c r="F501" s="30"/>
      <c r="G501" s="30"/>
      <c r="H501" s="30"/>
      <c r="I501" s="30"/>
      <c r="J501" s="30">
        <v>2.1</v>
      </c>
      <c r="K501" s="30">
        <v>2.1</v>
      </c>
      <c r="L501" s="30">
        <v>2.1</v>
      </c>
      <c r="M501" s="30">
        <v>2.1</v>
      </c>
      <c r="N501" s="30">
        <v>2.1</v>
      </c>
      <c r="O501" s="30">
        <v>2.1</v>
      </c>
      <c r="P501" s="30">
        <v>2.1</v>
      </c>
      <c r="Q501" s="30">
        <v>30</v>
      </c>
    </row>
    <row r="502" spans="1:17">
      <c r="A502" s="29" t="s">
        <v>661</v>
      </c>
      <c r="B502" s="30"/>
      <c r="C502" s="30"/>
      <c r="D502" s="30"/>
      <c r="E502" s="30"/>
      <c r="F502" s="30"/>
      <c r="G502" s="30"/>
      <c r="H502" s="30"/>
      <c r="I502" s="30"/>
      <c r="J502" s="30">
        <v>150</v>
      </c>
      <c r="K502" s="30">
        <v>150</v>
      </c>
      <c r="L502" s="30">
        <v>150</v>
      </c>
      <c r="M502" s="30">
        <v>150</v>
      </c>
      <c r="N502" s="30">
        <v>150</v>
      </c>
      <c r="O502" s="30">
        <v>150</v>
      </c>
      <c r="P502" s="30">
        <v>150</v>
      </c>
      <c r="Q502" s="30">
        <v>10</v>
      </c>
    </row>
    <row r="503" spans="1:17">
      <c r="A503" s="29" t="s">
        <v>662</v>
      </c>
      <c r="B503" s="30"/>
      <c r="C503" s="30"/>
      <c r="D503" s="30"/>
      <c r="E503" s="30"/>
      <c r="F503" s="30"/>
      <c r="G503" s="30"/>
      <c r="H503" s="30"/>
      <c r="I503" s="30"/>
      <c r="J503" s="30">
        <v>40</v>
      </c>
      <c r="K503" s="30">
        <v>40</v>
      </c>
      <c r="L503" s="30">
        <v>40</v>
      </c>
      <c r="M503" s="30">
        <v>40</v>
      </c>
      <c r="N503" s="30">
        <v>40</v>
      </c>
      <c r="O503" s="30">
        <v>40</v>
      </c>
      <c r="P503" s="30">
        <v>40</v>
      </c>
      <c r="Q503" s="30">
        <v>36</v>
      </c>
    </row>
    <row r="504" spans="1:17" ht="14.25" customHeight="1">
      <c r="A504" s="29" t="s">
        <v>670</v>
      </c>
      <c r="B504" s="30"/>
      <c r="C504" s="30"/>
      <c r="D504" s="30"/>
      <c r="E504" s="30"/>
      <c r="F504" s="30"/>
      <c r="G504" s="30"/>
      <c r="H504" s="30"/>
      <c r="I504" s="30"/>
      <c r="J504" s="30">
        <v>7.8</v>
      </c>
      <c r="K504" s="30">
        <v>7.8</v>
      </c>
      <c r="L504" s="30">
        <v>7.8</v>
      </c>
      <c r="M504" s="30">
        <v>7.8</v>
      </c>
      <c r="N504" s="30">
        <v>7.8</v>
      </c>
      <c r="O504" s="30">
        <v>7.8</v>
      </c>
      <c r="P504" s="30">
        <v>7.8</v>
      </c>
      <c r="Q504" s="30">
        <v>42</v>
      </c>
    </row>
    <row r="505" spans="1:17">
      <c r="A505" s="29" t="s">
        <v>671</v>
      </c>
      <c r="B505" s="30"/>
      <c r="C505" s="30"/>
      <c r="D505" s="30"/>
      <c r="E505" s="30"/>
      <c r="F505" s="30"/>
      <c r="G505" s="30"/>
      <c r="H505" s="30"/>
      <c r="I505" s="30"/>
      <c r="J505" s="30">
        <v>3</v>
      </c>
      <c r="K505" s="30">
        <v>3</v>
      </c>
      <c r="L505" s="30">
        <v>3</v>
      </c>
      <c r="M505" s="30">
        <v>3</v>
      </c>
      <c r="N505" s="30">
        <v>3</v>
      </c>
      <c r="O505" s="30">
        <v>3</v>
      </c>
      <c r="P505" s="30">
        <v>3</v>
      </c>
      <c r="Q505" s="30">
        <v>2.88</v>
      </c>
    </row>
    <row r="506" spans="1:17">
      <c r="A506" s="29" t="s">
        <v>672</v>
      </c>
      <c r="B506" s="30"/>
      <c r="C506" s="30"/>
      <c r="D506" s="30"/>
      <c r="E506" s="30"/>
      <c r="F506" s="30"/>
      <c r="G506" s="30"/>
      <c r="H506" s="30"/>
      <c r="I506" s="30"/>
      <c r="J506" s="30">
        <v>9.7200000000000006</v>
      </c>
      <c r="K506" s="30">
        <v>9.7200000000000006</v>
      </c>
      <c r="L506" s="30">
        <v>9.7200000000000006</v>
      </c>
      <c r="M506" s="30">
        <v>9.7200000000000006</v>
      </c>
      <c r="N506" s="30">
        <v>9.7200000000000006</v>
      </c>
      <c r="O506" s="30">
        <v>9.7200000000000006</v>
      </c>
      <c r="P506" s="30">
        <v>9.7200000000000006</v>
      </c>
      <c r="Q506" s="30">
        <v>0.5</v>
      </c>
    </row>
    <row r="507" spans="1:17">
      <c r="A507" s="29" t="s">
        <v>673</v>
      </c>
      <c r="B507" s="30"/>
      <c r="C507" s="30"/>
      <c r="D507" s="30"/>
      <c r="E507" s="30"/>
      <c r="F507" s="30"/>
      <c r="G507" s="30"/>
      <c r="H507" s="30"/>
      <c r="I507" s="30"/>
      <c r="J507" s="30">
        <v>7.3</v>
      </c>
      <c r="K507" s="30">
        <v>7.3</v>
      </c>
      <c r="L507" s="30">
        <v>7.3</v>
      </c>
      <c r="M507" s="30">
        <v>7.3</v>
      </c>
      <c r="N507" s="30">
        <v>7.3</v>
      </c>
      <c r="O507" s="30">
        <v>7.3</v>
      </c>
      <c r="P507" s="30">
        <v>7.3</v>
      </c>
      <c r="Q507" s="30">
        <v>2.1</v>
      </c>
    </row>
    <row r="508" spans="1:17">
      <c r="A508" s="29" t="s">
        <v>674</v>
      </c>
      <c r="B508" s="30"/>
      <c r="C508" s="30"/>
      <c r="D508" s="30"/>
      <c r="E508" s="30"/>
      <c r="F508" s="30"/>
      <c r="G508" s="30"/>
      <c r="H508" s="30"/>
      <c r="I508" s="30"/>
      <c r="J508" s="30">
        <v>20</v>
      </c>
      <c r="K508" s="30">
        <v>20</v>
      </c>
      <c r="L508" s="30">
        <v>20</v>
      </c>
      <c r="M508" s="30">
        <v>20</v>
      </c>
      <c r="N508" s="30">
        <v>20</v>
      </c>
      <c r="O508" s="30">
        <v>20</v>
      </c>
      <c r="P508" s="30">
        <v>20</v>
      </c>
      <c r="Q508" s="30">
        <v>150</v>
      </c>
    </row>
    <row r="509" spans="1:17">
      <c r="A509" s="29" t="s">
        <v>675</v>
      </c>
      <c r="B509" s="30"/>
      <c r="C509" s="30"/>
      <c r="D509" s="30"/>
      <c r="E509" s="30"/>
      <c r="F509" s="30"/>
      <c r="G509" s="30"/>
      <c r="H509" s="30"/>
      <c r="I509" s="30"/>
      <c r="J509" s="30">
        <v>15</v>
      </c>
      <c r="K509" s="30">
        <v>15</v>
      </c>
      <c r="L509" s="30">
        <v>15</v>
      </c>
      <c r="M509" s="30">
        <v>15</v>
      </c>
      <c r="N509" s="30">
        <v>15</v>
      </c>
      <c r="O509" s="30">
        <v>15</v>
      </c>
      <c r="P509" s="30">
        <v>15</v>
      </c>
      <c r="Q509" s="30">
        <v>40</v>
      </c>
    </row>
    <row r="510" spans="1:17">
      <c r="A510" s="29" t="s">
        <v>676</v>
      </c>
      <c r="B510" s="30"/>
      <c r="C510" s="30"/>
      <c r="D510" s="30"/>
      <c r="E510" s="30"/>
      <c r="F510" s="30"/>
      <c r="G510" s="30"/>
      <c r="H510" s="30"/>
      <c r="I510" s="30"/>
      <c r="J510" s="30">
        <v>9.1999999999999993</v>
      </c>
      <c r="K510" s="30">
        <v>9.1999999999999993</v>
      </c>
      <c r="L510" s="30">
        <v>9.1999999999999993</v>
      </c>
      <c r="M510" s="30">
        <v>9.1999999999999993</v>
      </c>
      <c r="N510" s="30">
        <v>9.1999999999999993</v>
      </c>
      <c r="O510" s="30">
        <v>9.1999999999999993</v>
      </c>
      <c r="P510" s="30">
        <v>9.1999999999999993</v>
      </c>
      <c r="Q510" s="30">
        <v>12.8</v>
      </c>
    </row>
    <row r="511" spans="1:17">
      <c r="A511" s="29" t="s">
        <v>677</v>
      </c>
      <c r="B511" s="30"/>
      <c r="C511" s="30"/>
      <c r="D511" s="30"/>
      <c r="E511" s="30"/>
      <c r="F511" s="30"/>
      <c r="G511" s="30"/>
      <c r="H511" s="30"/>
      <c r="I511" s="30"/>
      <c r="J511" s="30">
        <v>25</v>
      </c>
      <c r="K511" s="30">
        <v>25</v>
      </c>
      <c r="L511" s="30">
        <v>25</v>
      </c>
      <c r="M511" s="30">
        <v>25</v>
      </c>
      <c r="N511" s="30">
        <v>25</v>
      </c>
      <c r="O511" s="30">
        <v>25</v>
      </c>
      <c r="P511" s="30">
        <v>25</v>
      </c>
      <c r="Q511" s="30">
        <v>3</v>
      </c>
    </row>
    <row r="512" spans="1:17">
      <c r="A512" s="29" t="s">
        <v>678</v>
      </c>
      <c r="B512" s="30"/>
      <c r="C512" s="30"/>
      <c r="D512" s="30"/>
      <c r="E512" s="30"/>
      <c r="F512" s="30"/>
      <c r="G512" s="30"/>
      <c r="H512" s="30"/>
      <c r="I512" s="30"/>
      <c r="J512" s="30">
        <v>150</v>
      </c>
      <c r="K512" s="30">
        <v>150</v>
      </c>
      <c r="L512" s="30">
        <v>150</v>
      </c>
      <c r="M512" s="30">
        <v>150</v>
      </c>
      <c r="N512" s="30">
        <v>150</v>
      </c>
      <c r="O512" s="30">
        <v>150</v>
      </c>
      <c r="P512" s="30">
        <v>150</v>
      </c>
      <c r="Q512" s="30">
        <v>9.7200000000000006</v>
      </c>
    </row>
    <row r="513" spans="1:17">
      <c r="A513" s="29" t="s">
        <v>679</v>
      </c>
      <c r="B513" s="30"/>
      <c r="C513" s="30"/>
      <c r="D513" s="30"/>
      <c r="E513" s="30"/>
      <c r="F513" s="30"/>
      <c r="G513" s="30"/>
      <c r="H513" s="30"/>
      <c r="I513" s="30"/>
      <c r="J513" s="30">
        <v>40</v>
      </c>
      <c r="K513" s="30">
        <v>40</v>
      </c>
      <c r="L513" s="30">
        <v>40</v>
      </c>
      <c r="M513" s="30">
        <v>40</v>
      </c>
      <c r="N513" s="30">
        <v>40</v>
      </c>
      <c r="O513" s="30">
        <v>40</v>
      </c>
      <c r="P513" s="30">
        <v>40</v>
      </c>
      <c r="Q513" s="30">
        <v>7.3</v>
      </c>
    </row>
    <row r="514" spans="1:17">
      <c r="A514" s="29" t="s">
        <v>680</v>
      </c>
      <c r="B514" s="30"/>
      <c r="C514" s="30"/>
      <c r="D514" s="30"/>
      <c r="E514" s="30"/>
      <c r="F514" s="30"/>
      <c r="G514" s="30"/>
      <c r="H514" s="30"/>
      <c r="I514" s="30"/>
      <c r="J514" s="30">
        <v>150</v>
      </c>
      <c r="K514" s="30">
        <v>150</v>
      </c>
      <c r="L514" s="30">
        <v>150</v>
      </c>
      <c r="M514" s="30">
        <v>150</v>
      </c>
      <c r="N514" s="30">
        <v>150</v>
      </c>
      <c r="O514" s="30">
        <v>150</v>
      </c>
      <c r="P514" s="30">
        <v>150</v>
      </c>
      <c r="Q514" s="30">
        <v>20</v>
      </c>
    </row>
    <row r="515" spans="1:17">
      <c r="A515" s="29" t="s">
        <v>681</v>
      </c>
      <c r="B515" s="30"/>
      <c r="C515" s="30"/>
      <c r="D515" s="30"/>
      <c r="E515" s="30"/>
      <c r="F515" s="30"/>
      <c r="G515" s="30"/>
      <c r="H515" s="30"/>
      <c r="I515" s="30"/>
      <c r="J515" s="30">
        <v>40</v>
      </c>
      <c r="K515" s="30">
        <v>40</v>
      </c>
      <c r="L515" s="30">
        <v>40</v>
      </c>
      <c r="M515" s="30">
        <v>40</v>
      </c>
      <c r="N515" s="30">
        <v>40</v>
      </c>
      <c r="O515" s="30">
        <v>40</v>
      </c>
      <c r="P515" s="30">
        <v>40</v>
      </c>
      <c r="Q515" s="30">
        <v>15</v>
      </c>
    </row>
    <row r="516" spans="1:17">
      <c r="A516" s="29" t="s">
        <v>682</v>
      </c>
      <c r="B516" s="30"/>
      <c r="C516" s="30"/>
      <c r="D516" s="30"/>
      <c r="E516" s="30"/>
      <c r="F516" s="30"/>
      <c r="G516" s="30"/>
      <c r="H516" s="30"/>
      <c r="I516" s="30"/>
      <c r="J516" s="30">
        <v>20</v>
      </c>
      <c r="K516" s="30">
        <v>20</v>
      </c>
      <c r="L516" s="30">
        <v>20</v>
      </c>
      <c r="M516" s="30">
        <v>20</v>
      </c>
      <c r="N516" s="30">
        <v>20</v>
      </c>
      <c r="O516" s="30">
        <v>20</v>
      </c>
      <c r="P516" s="30">
        <v>20</v>
      </c>
      <c r="Q516" s="30">
        <v>9.1999999999999993</v>
      </c>
    </row>
    <row r="517" spans="1:17">
      <c r="A517" s="29" t="s">
        <v>683</v>
      </c>
      <c r="B517" s="30"/>
      <c r="C517" s="30"/>
      <c r="D517" s="30"/>
      <c r="E517" s="30"/>
      <c r="F517" s="30"/>
      <c r="G517" s="30"/>
      <c r="H517" s="30"/>
      <c r="I517" s="30"/>
      <c r="J517" s="30">
        <v>20</v>
      </c>
      <c r="K517" s="30">
        <v>20</v>
      </c>
      <c r="L517" s="30">
        <v>20</v>
      </c>
      <c r="M517" s="30">
        <v>20</v>
      </c>
      <c r="N517" s="30">
        <v>20</v>
      </c>
      <c r="O517" s="30">
        <v>20</v>
      </c>
      <c r="P517" s="30">
        <v>20</v>
      </c>
      <c r="Q517" s="30">
        <v>25</v>
      </c>
    </row>
    <row r="518" spans="1:17">
      <c r="A518" s="29" t="s">
        <v>684</v>
      </c>
      <c r="B518" s="30"/>
      <c r="C518" s="30"/>
      <c r="D518" s="30"/>
      <c r="E518" s="30"/>
      <c r="F518" s="30"/>
      <c r="G518" s="30"/>
      <c r="H518" s="30"/>
      <c r="I518" s="30"/>
      <c r="J518" s="30">
        <v>8.5</v>
      </c>
      <c r="K518" s="30">
        <v>8.5</v>
      </c>
      <c r="L518" s="30">
        <v>8.5</v>
      </c>
      <c r="M518" s="30">
        <v>8.5</v>
      </c>
      <c r="N518" s="30">
        <v>8.5</v>
      </c>
      <c r="O518" s="30">
        <v>8.5</v>
      </c>
      <c r="P518" s="30">
        <v>8.5</v>
      </c>
      <c r="Q518" s="30">
        <v>150</v>
      </c>
    </row>
    <row r="519" spans="1:17">
      <c r="A519" s="29" t="s">
        <v>685</v>
      </c>
      <c r="B519" s="30"/>
      <c r="C519" s="30"/>
      <c r="D519" s="30"/>
      <c r="E519" s="30"/>
      <c r="F519" s="30"/>
      <c r="G519" s="30"/>
      <c r="H519" s="30"/>
      <c r="I519" s="30"/>
      <c r="J519" s="30">
        <v>2.72</v>
      </c>
      <c r="K519" s="30">
        <v>2.72</v>
      </c>
      <c r="L519" s="30">
        <v>2.72</v>
      </c>
      <c r="M519" s="30">
        <v>2.72</v>
      </c>
      <c r="N519" s="30">
        <v>2.72</v>
      </c>
      <c r="O519" s="30">
        <v>2.72</v>
      </c>
      <c r="P519" s="30">
        <v>2.72</v>
      </c>
      <c r="Q519" s="30">
        <v>40</v>
      </c>
    </row>
    <row r="520" spans="1:17">
      <c r="A520" s="29" t="s">
        <v>686</v>
      </c>
      <c r="B520" s="30"/>
      <c r="C520" s="30"/>
      <c r="D520" s="30"/>
      <c r="E520" s="30"/>
      <c r="F520" s="30"/>
      <c r="G520" s="30"/>
      <c r="H520" s="30"/>
      <c r="I520" s="30"/>
      <c r="J520" s="30">
        <v>12.5</v>
      </c>
      <c r="K520" s="30">
        <v>12.5</v>
      </c>
      <c r="L520" s="30">
        <v>12.5</v>
      </c>
      <c r="M520" s="30">
        <v>12.5</v>
      </c>
      <c r="N520" s="30">
        <v>12.5</v>
      </c>
      <c r="O520" s="30">
        <v>12.5</v>
      </c>
      <c r="P520" s="30">
        <v>12.5</v>
      </c>
      <c r="Q520" s="30">
        <v>150</v>
      </c>
    </row>
    <row r="521" spans="1:17">
      <c r="A521" s="29" t="s">
        <v>687</v>
      </c>
      <c r="B521" s="30"/>
      <c r="C521" s="30"/>
      <c r="D521" s="30"/>
      <c r="E521" s="30"/>
      <c r="F521" s="30"/>
      <c r="G521" s="30"/>
      <c r="H521" s="30"/>
      <c r="I521" s="30"/>
      <c r="J521" s="30">
        <v>2.48</v>
      </c>
      <c r="K521" s="30">
        <v>2.48</v>
      </c>
      <c r="L521" s="30">
        <v>2.48</v>
      </c>
      <c r="M521" s="30">
        <v>2.48</v>
      </c>
      <c r="N521" s="30">
        <v>2.48</v>
      </c>
      <c r="O521" s="30">
        <v>2.48</v>
      </c>
      <c r="P521" s="30">
        <v>2.48</v>
      </c>
      <c r="Q521" s="30">
        <v>40</v>
      </c>
    </row>
    <row r="522" spans="1:17">
      <c r="A522" s="29" t="s">
        <v>688</v>
      </c>
      <c r="B522" s="30"/>
      <c r="C522" s="30"/>
      <c r="D522" s="30"/>
      <c r="E522" s="30"/>
      <c r="F522" s="30"/>
      <c r="G522" s="30"/>
      <c r="H522" s="30"/>
      <c r="I522" s="30"/>
      <c r="J522" s="30">
        <v>15</v>
      </c>
      <c r="K522" s="30">
        <v>15</v>
      </c>
      <c r="L522" s="30">
        <v>15</v>
      </c>
      <c r="M522" s="30">
        <v>15</v>
      </c>
      <c r="N522" s="30">
        <v>15</v>
      </c>
      <c r="O522" s="30">
        <v>15</v>
      </c>
      <c r="P522" s="30">
        <v>15</v>
      </c>
      <c r="Q522" s="30">
        <v>20</v>
      </c>
    </row>
    <row r="523" spans="1:17">
      <c r="A523" s="29" t="s">
        <v>689</v>
      </c>
      <c r="B523" s="30"/>
      <c r="C523" s="30"/>
      <c r="D523" s="30"/>
      <c r="E523" s="30"/>
      <c r="F523" s="30"/>
      <c r="G523" s="30"/>
      <c r="H523" s="30"/>
      <c r="I523" s="30"/>
      <c r="J523" s="30">
        <v>3.6</v>
      </c>
      <c r="K523" s="30">
        <v>3.6</v>
      </c>
      <c r="L523" s="30">
        <v>3.6</v>
      </c>
      <c r="M523" s="30">
        <v>3.6</v>
      </c>
      <c r="N523" s="30">
        <v>3.6</v>
      </c>
      <c r="O523" s="30">
        <v>3.6</v>
      </c>
      <c r="P523" s="30">
        <v>3.6</v>
      </c>
      <c r="Q523" s="30">
        <v>20</v>
      </c>
    </row>
    <row r="524" spans="1:17">
      <c r="A524" s="29" t="s">
        <v>690</v>
      </c>
      <c r="B524" s="30"/>
      <c r="C524" s="30"/>
      <c r="D524" s="30"/>
      <c r="E524" s="30"/>
      <c r="F524" s="30"/>
      <c r="G524" s="30"/>
      <c r="H524" s="30"/>
      <c r="I524" s="30"/>
      <c r="J524" s="30">
        <v>10</v>
      </c>
      <c r="K524" s="30">
        <v>10</v>
      </c>
      <c r="L524" s="30">
        <v>10</v>
      </c>
      <c r="M524" s="30">
        <v>10</v>
      </c>
      <c r="N524" s="30">
        <v>10</v>
      </c>
      <c r="O524" s="30">
        <v>10</v>
      </c>
      <c r="P524" s="30">
        <v>10</v>
      </c>
      <c r="Q524" s="30">
        <v>8.5</v>
      </c>
    </row>
    <row r="525" spans="1:17">
      <c r="A525" s="29" t="s">
        <v>691</v>
      </c>
      <c r="B525" s="30"/>
      <c r="C525" s="30"/>
      <c r="D525" s="30"/>
      <c r="E525" s="30"/>
      <c r="F525" s="30"/>
      <c r="G525" s="30"/>
      <c r="H525" s="30"/>
      <c r="I525" s="30"/>
      <c r="J525" s="30">
        <v>3.2</v>
      </c>
      <c r="K525" s="30">
        <v>3.2</v>
      </c>
      <c r="L525" s="30">
        <v>3.2</v>
      </c>
      <c r="M525" s="30">
        <v>3.2</v>
      </c>
      <c r="N525" s="30">
        <v>3.2</v>
      </c>
      <c r="O525" s="30">
        <v>3.2</v>
      </c>
      <c r="P525" s="30">
        <v>3.2</v>
      </c>
      <c r="Q525" s="30">
        <v>2.72</v>
      </c>
    </row>
    <row r="526" spans="1:17">
      <c r="A526" s="29" t="s">
        <v>692</v>
      </c>
      <c r="B526" s="30"/>
      <c r="C526" s="30"/>
      <c r="D526" s="30"/>
      <c r="E526" s="30"/>
      <c r="F526" s="30"/>
      <c r="G526" s="30"/>
      <c r="H526" s="30"/>
      <c r="I526" s="30"/>
      <c r="J526" s="30">
        <v>130</v>
      </c>
      <c r="K526" s="30">
        <v>130</v>
      </c>
      <c r="L526" s="30">
        <v>130</v>
      </c>
      <c r="M526" s="30">
        <v>130</v>
      </c>
      <c r="N526" s="30">
        <v>130</v>
      </c>
      <c r="O526" s="30">
        <v>130</v>
      </c>
      <c r="P526" s="30">
        <v>130</v>
      </c>
      <c r="Q526" s="30">
        <v>12.5</v>
      </c>
    </row>
    <row r="527" spans="1:17">
      <c r="A527" s="29" t="s">
        <v>693</v>
      </c>
      <c r="B527" s="30"/>
      <c r="C527" s="30"/>
      <c r="D527" s="30"/>
      <c r="E527" s="30"/>
      <c r="F527" s="30"/>
      <c r="G527" s="30"/>
      <c r="H527" s="30"/>
      <c r="I527" s="30"/>
      <c r="J527" s="30">
        <v>3.68</v>
      </c>
      <c r="K527" s="30">
        <v>3.68</v>
      </c>
      <c r="L527" s="30">
        <v>3.68</v>
      </c>
      <c r="M527" s="30">
        <v>3.68</v>
      </c>
      <c r="N527" s="30">
        <v>3.68</v>
      </c>
      <c r="O527" s="30">
        <v>3.68</v>
      </c>
      <c r="P527" s="30">
        <v>3.68</v>
      </c>
      <c r="Q527" s="30">
        <v>2.48</v>
      </c>
    </row>
    <row r="528" spans="1:17">
      <c r="A528" s="29" t="s">
        <v>694</v>
      </c>
      <c r="B528" s="30"/>
      <c r="C528" s="30"/>
      <c r="D528" s="30"/>
      <c r="E528" s="30"/>
      <c r="F528" s="30"/>
      <c r="G528" s="30"/>
      <c r="H528" s="30"/>
      <c r="I528" s="30"/>
      <c r="J528" s="30">
        <v>8</v>
      </c>
      <c r="K528" s="30">
        <v>8</v>
      </c>
      <c r="L528" s="30">
        <v>8</v>
      </c>
      <c r="M528" s="30">
        <v>8</v>
      </c>
      <c r="N528" s="30">
        <v>8</v>
      </c>
      <c r="O528" s="30">
        <v>8</v>
      </c>
      <c r="P528" s="30">
        <v>8</v>
      </c>
      <c r="Q528" s="30">
        <v>15</v>
      </c>
    </row>
    <row r="529" spans="1:17">
      <c r="A529" s="29" t="s">
        <v>695</v>
      </c>
      <c r="B529" s="30"/>
      <c r="C529" s="30"/>
      <c r="D529" s="30"/>
      <c r="E529" s="30"/>
      <c r="F529" s="30"/>
      <c r="G529" s="30"/>
      <c r="H529" s="30"/>
      <c r="I529" s="30"/>
      <c r="J529" s="30">
        <v>4.0999999999999996</v>
      </c>
      <c r="K529" s="30">
        <v>4.0999999999999996</v>
      </c>
      <c r="L529" s="30">
        <v>4.0999999999999996</v>
      </c>
      <c r="M529" s="30">
        <v>4.0999999999999996</v>
      </c>
      <c r="N529" s="30">
        <v>4.0999999999999996</v>
      </c>
      <c r="O529" s="30">
        <v>4.0999999999999996</v>
      </c>
      <c r="P529" s="30">
        <v>4.0999999999999996</v>
      </c>
      <c r="Q529" s="30">
        <v>3.6</v>
      </c>
    </row>
    <row r="530" spans="1:17">
      <c r="A530" s="29" t="s">
        <v>696</v>
      </c>
      <c r="B530" s="30"/>
      <c r="C530" s="30"/>
      <c r="D530" s="30"/>
      <c r="E530" s="30"/>
      <c r="F530" s="30"/>
      <c r="G530" s="30"/>
      <c r="H530" s="30"/>
      <c r="I530" s="30"/>
      <c r="J530" s="30">
        <v>60</v>
      </c>
      <c r="K530" s="30">
        <v>60</v>
      </c>
      <c r="L530" s="30">
        <v>60</v>
      </c>
      <c r="M530" s="30">
        <v>60</v>
      </c>
      <c r="N530" s="30">
        <v>60</v>
      </c>
      <c r="O530" s="30">
        <v>60</v>
      </c>
      <c r="P530" s="30">
        <v>60</v>
      </c>
      <c r="Q530" s="30">
        <v>10</v>
      </c>
    </row>
    <row r="531" spans="1:17">
      <c r="A531" s="29" t="s">
        <v>697</v>
      </c>
      <c r="B531" s="30"/>
      <c r="C531" s="30"/>
      <c r="D531" s="30"/>
      <c r="E531" s="30"/>
      <c r="F531" s="30"/>
      <c r="G531" s="30"/>
      <c r="H531" s="30"/>
      <c r="I531" s="30"/>
      <c r="J531" s="30">
        <v>30</v>
      </c>
      <c r="K531" s="30">
        <v>30</v>
      </c>
      <c r="L531" s="30">
        <v>30</v>
      </c>
      <c r="M531" s="30">
        <v>30</v>
      </c>
      <c r="N531" s="30">
        <v>30</v>
      </c>
      <c r="O531" s="30">
        <v>30</v>
      </c>
      <c r="P531" s="30">
        <v>30</v>
      </c>
      <c r="Q531" s="30">
        <v>3.2</v>
      </c>
    </row>
    <row r="532" spans="1:17">
      <c r="A532" s="29" t="s">
        <v>698</v>
      </c>
      <c r="B532" s="30"/>
      <c r="C532" s="30"/>
      <c r="D532" s="30"/>
      <c r="E532" s="30"/>
      <c r="F532" s="30"/>
      <c r="G532" s="30"/>
      <c r="H532" s="30"/>
      <c r="I532" s="30"/>
      <c r="J532" s="30">
        <v>5.83</v>
      </c>
      <c r="K532" s="30">
        <v>5.83</v>
      </c>
      <c r="L532" s="30">
        <v>5.83</v>
      </c>
      <c r="M532" s="30">
        <v>5.83</v>
      </c>
      <c r="N532" s="30">
        <v>5.83</v>
      </c>
      <c r="O532" s="30">
        <v>5.83</v>
      </c>
      <c r="P532" s="30">
        <v>5.83</v>
      </c>
      <c r="Q532" s="30">
        <v>130</v>
      </c>
    </row>
    <row r="533" spans="1:17">
      <c r="A533" s="29" t="s">
        <v>699</v>
      </c>
      <c r="B533" s="30"/>
      <c r="C533" s="30"/>
      <c r="D533" s="30"/>
      <c r="E533" s="30"/>
      <c r="F533" s="30"/>
      <c r="G533" s="30"/>
      <c r="H533" s="30"/>
      <c r="I533" s="30"/>
      <c r="J533" s="30">
        <v>60</v>
      </c>
      <c r="K533" s="30">
        <v>60</v>
      </c>
      <c r="L533" s="30">
        <v>60</v>
      </c>
      <c r="M533" s="30">
        <v>60</v>
      </c>
      <c r="N533" s="30">
        <v>60</v>
      </c>
      <c r="O533" s="30">
        <v>60</v>
      </c>
      <c r="P533" s="30">
        <v>60</v>
      </c>
      <c r="Q533" s="30">
        <v>3.68</v>
      </c>
    </row>
    <row r="534" spans="1:17">
      <c r="A534" s="29" t="s">
        <v>700</v>
      </c>
      <c r="B534" s="30"/>
      <c r="C534" s="30"/>
      <c r="D534" s="30"/>
      <c r="E534" s="30"/>
      <c r="F534" s="30"/>
      <c r="G534" s="30"/>
      <c r="H534" s="30"/>
      <c r="I534" s="30"/>
      <c r="J534" s="30">
        <v>37</v>
      </c>
      <c r="K534" s="30">
        <v>37</v>
      </c>
      <c r="L534" s="30">
        <v>37</v>
      </c>
      <c r="M534" s="30">
        <v>37</v>
      </c>
      <c r="N534" s="30">
        <v>37</v>
      </c>
      <c r="O534" s="30">
        <v>37</v>
      </c>
      <c r="P534" s="30">
        <v>37</v>
      </c>
      <c r="Q534" s="30">
        <v>8</v>
      </c>
    </row>
    <row r="535" spans="1:17">
      <c r="A535" s="29" t="s">
        <v>701</v>
      </c>
      <c r="B535" s="30"/>
      <c r="C535" s="30"/>
      <c r="D535" s="30"/>
      <c r="E535" s="30"/>
      <c r="F535" s="30"/>
      <c r="G535" s="30"/>
      <c r="H535" s="30"/>
      <c r="I535" s="30"/>
      <c r="J535" s="30">
        <v>100</v>
      </c>
      <c r="K535" s="30">
        <v>100</v>
      </c>
      <c r="L535" s="30">
        <v>100</v>
      </c>
      <c r="M535" s="30">
        <v>100</v>
      </c>
      <c r="N535" s="30">
        <v>100</v>
      </c>
      <c r="O535" s="30">
        <v>100</v>
      </c>
      <c r="P535" s="30">
        <v>100</v>
      </c>
      <c r="Q535" s="30">
        <v>4.0999999999999996</v>
      </c>
    </row>
    <row r="536" spans="1:17">
      <c r="A536" s="29" t="s">
        <v>702</v>
      </c>
      <c r="B536" s="30"/>
      <c r="C536" s="30"/>
      <c r="D536" s="30"/>
      <c r="E536" s="30"/>
      <c r="F536" s="30"/>
      <c r="G536" s="30"/>
      <c r="H536" s="30"/>
      <c r="I536" s="30"/>
      <c r="J536" s="30">
        <v>5.2</v>
      </c>
      <c r="K536" s="30">
        <v>5.2</v>
      </c>
      <c r="L536" s="30">
        <v>5.2</v>
      </c>
      <c r="M536" s="30">
        <v>5.2</v>
      </c>
      <c r="N536" s="30">
        <v>5.2</v>
      </c>
      <c r="O536" s="30">
        <v>5.2</v>
      </c>
      <c r="P536" s="30">
        <v>5.2</v>
      </c>
      <c r="Q536" s="30">
        <v>60</v>
      </c>
    </row>
    <row r="537" spans="1:17">
      <c r="A537" s="29" t="s">
        <v>703</v>
      </c>
      <c r="B537" s="30"/>
      <c r="C537" s="30"/>
      <c r="D537" s="30"/>
      <c r="E537" s="30"/>
      <c r="F537" s="30"/>
      <c r="G537" s="30"/>
      <c r="H537" s="30"/>
      <c r="I537" s="30"/>
      <c r="J537" s="30">
        <v>5</v>
      </c>
      <c r="K537" s="30">
        <v>5</v>
      </c>
      <c r="L537" s="30">
        <v>5</v>
      </c>
      <c r="M537" s="30">
        <v>5</v>
      </c>
      <c r="N537" s="30">
        <v>5</v>
      </c>
      <c r="O537" s="30">
        <v>5</v>
      </c>
      <c r="P537" s="30">
        <v>5</v>
      </c>
      <c r="Q537" s="30">
        <v>30</v>
      </c>
    </row>
    <row r="538" spans="1:17">
      <c r="A538" s="29" t="s">
        <v>704</v>
      </c>
      <c r="B538" s="30"/>
      <c r="C538" s="30"/>
      <c r="D538" s="30"/>
      <c r="E538" s="30"/>
      <c r="F538" s="30"/>
      <c r="G538" s="30"/>
      <c r="H538" s="30"/>
      <c r="I538" s="30"/>
      <c r="J538" s="30">
        <v>3.6</v>
      </c>
      <c r="K538" s="30">
        <v>3.6</v>
      </c>
      <c r="L538" s="30">
        <v>3.6</v>
      </c>
      <c r="M538" s="30">
        <v>3.6</v>
      </c>
      <c r="N538" s="30">
        <v>3.6</v>
      </c>
      <c r="O538" s="30">
        <v>3.6</v>
      </c>
      <c r="P538" s="30">
        <v>3.6</v>
      </c>
      <c r="Q538" s="30">
        <v>5.83</v>
      </c>
    </row>
    <row r="539" spans="1:17">
      <c r="A539" s="29" t="s">
        <v>705</v>
      </c>
      <c r="B539" s="30"/>
      <c r="C539" s="30"/>
      <c r="D539" s="30"/>
      <c r="E539" s="30"/>
      <c r="F539" s="30"/>
      <c r="G539" s="30"/>
      <c r="H539" s="30"/>
      <c r="I539" s="30"/>
      <c r="J539" s="30">
        <v>30</v>
      </c>
      <c r="K539" s="30">
        <v>30</v>
      </c>
      <c r="L539" s="30">
        <v>30</v>
      </c>
      <c r="M539" s="30">
        <v>30</v>
      </c>
      <c r="N539" s="30">
        <v>30</v>
      </c>
      <c r="O539" s="30">
        <v>30</v>
      </c>
      <c r="P539" s="30">
        <v>30</v>
      </c>
      <c r="Q539" s="30">
        <v>60</v>
      </c>
    </row>
    <row r="540" spans="1:17">
      <c r="A540" s="29" t="s">
        <v>706</v>
      </c>
      <c r="B540" s="30"/>
      <c r="C540" s="30"/>
      <c r="D540" s="30"/>
      <c r="E540" s="30"/>
      <c r="F540" s="30"/>
      <c r="G540" s="30"/>
      <c r="H540" s="30"/>
      <c r="I540" s="30"/>
      <c r="J540" s="30">
        <v>3.78</v>
      </c>
      <c r="K540" s="30">
        <v>3.78</v>
      </c>
      <c r="L540" s="30">
        <v>3.78</v>
      </c>
      <c r="M540" s="30">
        <v>3.78</v>
      </c>
      <c r="N540" s="30">
        <v>3.78</v>
      </c>
      <c r="O540" s="30">
        <v>3.78</v>
      </c>
      <c r="P540" s="30">
        <v>3.78</v>
      </c>
      <c r="Q540" s="30">
        <v>37</v>
      </c>
    </row>
    <row r="541" spans="1:17">
      <c r="A541" s="29" t="s">
        <v>707</v>
      </c>
      <c r="B541" s="30"/>
      <c r="C541" s="30"/>
      <c r="D541" s="30"/>
      <c r="E541" s="30"/>
      <c r="F541" s="30"/>
      <c r="G541" s="30"/>
      <c r="H541" s="30"/>
      <c r="I541" s="30"/>
      <c r="J541" s="30">
        <v>12.5</v>
      </c>
      <c r="K541" s="30">
        <v>12.5</v>
      </c>
      <c r="L541" s="30">
        <v>12.5</v>
      </c>
      <c r="M541" s="30">
        <v>12.5</v>
      </c>
      <c r="N541" s="30">
        <v>12.5</v>
      </c>
      <c r="O541" s="30">
        <v>12.5</v>
      </c>
      <c r="P541" s="30">
        <v>12.5</v>
      </c>
      <c r="Q541" s="30">
        <v>100</v>
      </c>
    </row>
    <row r="542" spans="1:17">
      <c r="A542" s="29" t="s">
        <v>708</v>
      </c>
      <c r="B542" s="30"/>
      <c r="C542" s="30"/>
      <c r="D542" s="30"/>
      <c r="E542" s="30"/>
      <c r="F542" s="30"/>
      <c r="G542" s="30"/>
      <c r="H542" s="30"/>
      <c r="I542" s="30"/>
      <c r="J542" s="30">
        <v>20</v>
      </c>
      <c r="K542" s="30">
        <v>20</v>
      </c>
      <c r="L542" s="30">
        <v>20</v>
      </c>
      <c r="M542" s="30">
        <v>20</v>
      </c>
      <c r="N542" s="30">
        <v>20</v>
      </c>
      <c r="O542" s="30">
        <v>20</v>
      </c>
      <c r="P542" s="30">
        <v>20</v>
      </c>
      <c r="Q542" s="30">
        <v>5.2</v>
      </c>
    </row>
    <row r="543" spans="1:17">
      <c r="A543" s="29" t="s">
        <v>709</v>
      </c>
      <c r="B543" s="30"/>
      <c r="C543" s="30"/>
      <c r="D543" s="30"/>
      <c r="E543" s="30"/>
      <c r="F543" s="30"/>
      <c r="G543" s="30"/>
      <c r="H543" s="30"/>
      <c r="I543" s="30"/>
      <c r="J543" s="30">
        <v>50</v>
      </c>
      <c r="K543" s="30">
        <v>50</v>
      </c>
      <c r="L543" s="30">
        <v>50</v>
      </c>
      <c r="M543" s="30">
        <v>50</v>
      </c>
      <c r="N543" s="30">
        <v>50</v>
      </c>
      <c r="O543" s="30">
        <v>50</v>
      </c>
      <c r="P543" s="30">
        <v>50</v>
      </c>
      <c r="Q543" s="30">
        <v>5</v>
      </c>
    </row>
    <row r="544" spans="1:17">
      <c r="A544" s="29" t="s">
        <v>710</v>
      </c>
      <c r="B544" s="30"/>
      <c r="C544" s="30"/>
      <c r="D544" s="30"/>
      <c r="E544" s="30"/>
      <c r="F544" s="30"/>
      <c r="G544" s="30"/>
      <c r="H544" s="30"/>
      <c r="I544" s="30"/>
      <c r="J544" s="30">
        <v>40</v>
      </c>
      <c r="K544" s="30">
        <v>40</v>
      </c>
      <c r="L544" s="30">
        <v>40</v>
      </c>
      <c r="M544" s="30">
        <v>40</v>
      </c>
      <c r="N544" s="30">
        <v>40</v>
      </c>
      <c r="O544" s="30">
        <v>40</v>
      </c>
      <c r="P544" s="30">
        <v>40</v>
      </c>
      <c r="Q544" s="30">
        <v>3.6</v>
      </c>
    </row>
    <row r="545" spans="1:17">
      <c r="A545" s="29" t="s">
        <v>711</v>
      </c>
      <c r="B545" s="30"/>
      <c r="C545" s="30"/>
      <c r="D545" s="30"/>
      <c r="E545" s="30"/>
      <c r="F545" s="30"/>
      <c r="G545" s="30"/>
      <c r="H545" s="30"/>
      <c r="I545" s="30"/>
      <c r="J545" s="30">
        <v>30</v>
      </c>
      <c r="K545" s="30">
        <v>30</v>
      </c>
      <c r="L545" s="30">
        <v>30</v>
      </c>
      <c r="M545" s="30">
        <v>30</v>
      </c>
      <c r="N545" s="30">
        <v>30</v>
      </c>
      <c r="O545" s="30">
        <v>30</v>
      </c>
      <c r="P545" s="30">
        <v>30</v>
      </c>
      <c r="Q545" s="30">
        <v>30</v>
      </c>
    </row>
    <row r="546" spans="1:17">
      <c r="A546" s="29" t="s">
        <v>712</v>
      </c>
      <c r="B546" s="30"/>
      <c r="C546" s="30"/>
      <c r="D546" s="30"/>
      <c r="E546" s="30"/>
      <c r="F546" s="30"/>
      <c r="G546" s="30"/>
      <c r="H546" s="30"/>
      <c r="I546" s="30"/>
      <c r="J546" s="30">
        <v>3.3</v>
      </c>
      <c r="K546" s="30">
        <v>3.3</v>
      </c>
      <c r="L546" s="30">
        <v>3.3</v>
      </c>
      <c r="M546" s="30">
        <v>3.3</v>
      </c>
      <c r="N546" s="30">
        <v>3.3</v>
      </c>
      <c r="O546" s="30">
        <v>3.3</v>
      </c>
      <c r="P546" s="30">
        <v>3.3</v>
      </c>
      <c r="Q546" s="30">
        <v>3.78</v>
      </c>
    </row>
    <row r="547" spans="1:17">
      <c r="A547" s="29" t="s">
        <v>713</v>
      </c>
      <c r="B547" s="30"/>
      <c r="C547" s="30"/>
      <c r="D547" s="30"/>
      <c r="E547" s="30"/>
      <c r="F547" s="30"/>
      <c r="G547" s="30"/>
      <c r="H547" s="30"/>
      <c r="I547" s="30"/>
      <c r="J547" s="30">
        <v>6</v>
      </c>
      <c r="K547" s="30">
        <v>6</v>
      </c>
      <c r="L547" s="30">
        <v>6</v>
      </c>
      <c r="M547" s="30">
        <v>6</v>
      </c>
      <c r="N547" s="30">
        <v>6</v>
      </c>
      <c r="O547" s="30">
        <v>6</v>
      </c>
      <c r="P547" s="30">
        <v>6</v>
      </c>
      <c r="Q547" s="30">
        <v>12.5</v>
      </c>
    </row>
    <row r="548" spans="1:17">
      <c r="A548" s="29" t="s">
        <v>714</v>
      </c>
      <c r="B548" s="30"/>
      <c r="C548" s="30"/>
      <c r="D548" s="30"/>
      <c r="E548" s="30"/>
      <c r="F548" s="30"/>
      <c r="G548" s="30"/>
      <c r="H548" s="30"/>
      <c r="I548" s="30"/>
      <c r="J548" s="30">
        <v>0.5</v>
      </c>
      <c r="K548" s="30">
        <v>0.5</v>
      </c>
      <c r="L548" s="30">
        <v>0.5</v>
      </c>
      <c r="M548" s="30">
        <v>0.5</v>
      </c>
      <c r="N548" s="30">
        <v>0.5</v>
      </c>
      <c r="O548" s="30">
        <v>0.5</v>
      </c>
      <c r="P548" s="30">
        <v>0.5</v>
      </c>
      <c r="Q548" s="30">
        <v>20</v>
      </c>
    </row>
    <row r="549" spans="1:17">
      <c r="A549" s="29" t="s">
        <v>715</v>
      </c>
      <c r="B549" s="30"/>
      <c r="C549" s="30"/>
      <c r="D549" s="30"/>
      <c r="E549" s="30"/>
      <c r="F549" s="30"/>
      <c r="G549" s="30"/>
      <c r="H549" s="30"/>
      <c r="I549" s="30"/>
      <c r="J549" s="30">
        <v>30</v>
      </c>
      <c r="K549" s="30">
        <v>30</v>
      </c>
      <c r="L549" s="30">
        <v>30</v>
      </c>
      <c r="M549" s="30">
        <v>30</v>
      </c>
      <c r="N549" s="30">
        <v>30</v>
      </c>
      <c r="O549" s="30">
        <v>30</v>
      </c>
      <c r="P549" s="30">
        <v>30</v>
      </c>
      <c r="Q549" s="30">
        <v>50</v>
      </c>
    </row>
    <row r="550" spans="1:17">
      <c r="A550" s="29" t="s">
        <v>716</v>
      </c>
      <c r="B550" s="30"/>
      <c r="C550" s="30"/>
      <c r="D550" s="30"/>
      <c r="E550" s="30"/>
      <c r="F550" s="30"/>
      <c r="G550" s="30"/>
      <c r="H550" s="30"/>
      <c r="I550" s="30"/>
      <c r="J550" s="30">
        <v>6</v>
      </c>
      <c r="K550" s="30">
        <v>6</v>
      </c>
      <c r="L550" s="30">
        <v>6</v>
      </c>
      <c r="M550" s="30">
        <v>6</v>
      </c>
      <c r="N550" s="30">
        <v>6</v>
      </c>
      <c r="O550" s="30">
        <v>6</v>
      </c>
      <c r="P550" s="30">
        <v>6</v>
      </c>
      <c r="Q550" s="30">
        <v>40</v>
      </c>
    </row>
    <row r="551" spans="1:17">
      <c r="A551" s="29" t="s">
        <v>717</v>
      </c>
      <c r="B551" s="30"/>
      <c r="C551" s="30"/>
      <c r="D551" s="30"/>
      <c r="E551" s="30"/>
      <c r="F551" s="30"/>
      <c r="G551" s="30"/>
      <c r="H551" s="30"/>
      <c r="I551" s="30"/>
      <c r="J551" s="30">
        <v>15</v>
      </c>
      <c r="K551" s="30">
        <v>15</v>
      </c>
      <c r="L551" s="30">
        <v>15</v>
      </c>
      <c r="M551" s="30">
        <v>15</v>
      </c>
      <c r="N551" s="30">
        <v>15</v>
      </c>
      <c r="O551" s="30">
        <v>15</v>
      </c>
      <c r="P551" s="30">
        <v>15</v>
      </c>
      <c r="Q551" s="30">
        <v>30</v>
      </c>
    </row>
    <row r="552" spans="1:17">
      <c r="A552" s="29" t="s">
        <v>718</v>
      </c>
      <c r="B552" s="30"/>
      <c r="C552" s="30"/>
      <c r="D552" s="30"/>
      <c r="E552" s="30"/>
      <c r="F552" s="30"/>
      <c r="G552" s="30"/>
      <c r="H552" s="30"/>
      <c r="I552" s="30"/>
      <c r="J552" s="30">
        <v>150</v>
      </c>
      <c r="K552" s="30">
        <v>150</v>
      </c>
      <c r="L552" s="30">
        <v>150</v>
      </c>
      <c r="M552" s="30">
        <v>150</v>
      </c>
      <c r="N552" s="30">
        <v>150</v>
      </c>
      <c r="O552" s="30">
        <v>150</v>
      </c>
      <c r="P552" s="30">
        <v>150</v>
      </c>
      <c r="Q552" s="30">
        <v>3.3</v>
      </c>
    </row>
    <row r="553" spans="1:17">
      <c r="A553" s="29" t="s">
        <v>719</v>
      </c>
      <c r="B553" s="30"/>
      <c r="C553" s="30"/>
      <c r="D553" s="30"/>
      <c r="E553" s="30"/>
      <c r="F553" s="30"/>
      <c r="G553" s="30"/>
      <c r="H553" s="30"/>
      <c r="I553" s="30"/>
      <c r="J553" s="30">
        <v>40</v>
      </c>
      <c r="K553" s="30">
        <v>40</v>
      </c>
      <c r="L553" s="30">
        <v>40</v>
      </c>
      <c r="M553" s="30">
        <v>40</v>
      </c>
      <c r="N553" s="30">
        <v>40</v>
      </c>
      <c r="O553" s="30">
        <v>40</v>
      </c>
      <c r="P553" s="30">
        <v>40</v>
      </c>
      <c r="Q553" s="30">
        <v>6</v>
      </c>
    </row>
    <row r="554" spans="1:17">
      <c r="A554" s="29" t="s">
        <v>720</v>
      </c>
      <c r="B554" s="30"/>
      <c r="C554" s="30"/>
      <c r="D554" s="30"/>
      <c r="E554" s="30"/>
      <c r="F554" s="30"/>
      <c r="G554" s="30"/>
      <c r="H554" s="30"/>
      <c r="I554" s="30"/>
      <c r="J554" s="30">
        <v>40</v>
      </c>
      <c r="K554" s="30">
        <v>40</v>
      </c>
      <c r="L554" s="30">
        <v>40</v>
      </c>
      <c r="M554" s="30">
        <v>40</v>
      </c>
      <c r="N554" s="30">
        <v>40</v>
      </c>
      <c r="O554" s="30">
        <v>40</v>
      </c>
      <c r="P554" s="30">
        <v>40</v>
      </c>
      <c r="Q554" s="30">
        <v>0.5</v>
      </c>
    </row>
    <row r="555" spans="1:17">
      <c r="A555" s="29" t="s">
        <v>721</v>
      </c>
      <c r="B555" s="30"/>
      <c r="C555" s="30"/>
      <c r="D555" s="30"/>
      <c r="E555" s="30"/>
      <c r="F555" s="30"/>
      <c r="G555" s="30"/>
      <c r="H555" s="30"/>
      <c r="I555" s="30"/>
      <c r="J555" s="30">
        <v>30</v>
      </c>
      <c r="K555" s="30">
        <v>30</v>
      </c>
      <c r="L555" s="30">
        <v>30</v>
      </c>
      <c r="M555" s="30">
        <v>30</v>
      </c>
      <c r="N555" s="30">
        <v>30</v>
      </c>
      <c r="O555" s="30">
        <v>30</v>
      </c>
      <c r="P555" s="30">
        <v>30</v>
      </c>
      <c r="Q555" s="30">
        <v>30</v>
      </c>
    </row>
    <row r="556" spans="1:17">
      <c r="A556" s="29" t="s">
        <v>722</v>
      </c>
      <c r="B556" s="30"/>
      <c r="C556" s="30"/>
      <c r="D556" s="30"/>
      <c r="E556" s="30"/>
      <c r="F556" s="30"/>
      <c r="G556" s="30"/>
      <c r="H556" s="30"/>
      <c r="I556" s="30"/>
      <c r="J556" s="30">
        <v>45</v>
      </c>
      <c r="K556" s="30">
        <v>30</v>
      </c>
      <c r="L556" s="30">
        <v>30</v>
      </c>
      <c r="M556" s="30">
        <v>30</v>
      </c>
      <c r="N556" s="30">
        <v>30</v>
      </c>
      <c r="O556" s="30">
        <v>30</v>
      </c>
      <c r="P556" s="30">
        <v>30</v>
      </c>
      <c r="Q556" s="30">
        <v>6</v>
      </c>
    </row>
    <row r="557" spans="1:17">
      <c r="A557" s="29" t="s">
        <v>724</v>
      </c>
      <c r="B557" s="30"/>
      <c r="C557" s="30"/>
      <c r="D557" s="30"/>
      <c r="E557" s="30"/>
      <c r="F557" s="30"/>
      <c r="G557" s="30"/>
      <c r="H557" s="30"/>
      <c r="I557" s="30"/>
      <c r="J557" s="30"/>
      <c r="K557" s="30">
        <v>100</v>
      </c>
      <c r="L557" s="30">
        <v>100</v>
      </c>
      <c r="M557" s="30">
        <v>100</v>
      </c>
      <c r="N557" s="30">
        <v>100</v>
      </c>
      <c r="O557" s="30">
        <v>100</v>
      </c>
      <c r="P557" s="30">
        <v>100</v>
      </c>
      <c r="Q557" s="30">
        <v>15</v>
      </c>
    </row>
    <row r="558" spans="1:17">
      <c r="A558" s="29" t="s">
        <v>725</v>
      </c>
      <c r="B558" s="30"/>
      <c r="C558" s="30"/>
      <c r="D558" s="30"/>
      <c r="E558" s="30"/>
      <c r="F558" s="30"/>
      <c r="G558" s="30"/>
      <c r="H558" s="30"/>
      <c r="I558" s="30"/>
      <c r="J558" s="30"/>
      <c r="K558" s="30">
        <v>25</v>
      </c>
      <c r="L558" s="30">
        <v>25</v>
      </c>
      <c r="M558" s="30">
        <v>25</v>
      </c>
      <c r="N558" s="30">
        <v>25</v>
      </c>
      <c r="O558" s="30">
        <v>25</v>
      </c>
      <c r="P558" s="30">
        <v>25</v>
      </c>
      <c r="Q558" s="30">
        <v>150</v>
      </c>
    </row>
    <row r="559" spans="1:17">
      <c r="A559" s="29" t="s">
        <v>726</v>
      </c>
      <c r="B559" s="30"/>
      <c r="C559" s="30"/>
      <c r="D559" s="30"/>
      <c r="E559" s="30"/>
      <c r="F559" s="30"/>
      <c r="G559" s="30"/>
      <c r="H559" s="30"/>
      <c r="I559" s="30"/>
      <c r="J559" s="30"/>
      <c r="K559" s="30">
        <v>20</v>
      </c>
      <c r="L559" s="30">
        <v>20</v>
      </c>
      <c r="M559" s="30">
        <v>20</v>
      </c>
      <c r="N559" s="30">
        <v>20</v>
      </c>
      <c r="O559" s="30">
        <v>20</v>
      </c>
      <c r="P559" s="30">
        <v>20</v>
      </c>
      <c r="Q559" s="30">
        <v>40</v>
      </c>
    </row>
    <row r="560" spans="1:17">
      <c r="A560" s="29" t="s">
        <v>727</v>
      </c>
      <c r="B560" s="30"/>
      <c r="C560" s="30"/>
      <c r="D560" s="30"/>
      <c r="E560" s="30"/>
      <c r="F560" s="30"/>
      <c r="G560" s="30"/>
      <c r="H560" s="30"/>
      <c r="I560" s="30"/>
      <c r="J560" s="30"/>
      <c r="K560" s="30">
        <v>40</v>
      </c>
      <c r="L560" s="30">
        <v>40</v>
      </c>
      <c r="M560" s="30">
        <v>40</v>
      </c>
      <c r="N560" s="30">
        <v>40</v>
      </c>
      <c r="O560" s="30">
        <v>40</v>
      </c>
      <c r="P560" s="30">
        <v>40</v>
      </c>
      <c r="Q560" s="30">
        <v>40</v>
      </c>
    </row>
    <row r="561" spans="1:17">
      <c r="A561" s="29" t="s">
        <v>728</v>
      </c>
      <c r="B561" s="30"/>
      <c r="C561" s="30"/>
      <c r="D561" s="30"/>
      <c r="E561" s="30"/>
      <c r="F561" s="30"/>
      <c r="G561" s="30"/>
      <c r="H561" s="30"/>
      <c r="I561" s="30"/>
      <c r="J561" s="30"/>
      <c r="K561" s="30">
        <v>80</v>
      </c>
      <c r="L561" s="30">
        <v>80</v>
      </c>
      <c r="M561" s="30">
        <v>80</v>
      </c>
      <c r="N561" s="30">
        <v>80</v>
      </c>
      <c r="O561" s="30">
        <v>80</v>
      </c>
      <c r="P561" s="30">
        <v>80</v>
      </c>
      <c r="Q561" s="30">
        <v>30</v>
      </c>
    </row>
    <row r="562" spans="1:17">
      <c r="A562" s="29" t="s">
        <v>729</v>
      </c>
      <c r="B562" s="30"/>
      <c r="C562" s="30"/>
      <c r="D562" s="30"/>
      <c r="E562" s="30"/>
      <c r="F562" s="30"/>
      <c r="G562" s="30"/>
      <c r="H562" s="30"/>
      <c r="I562" s="30"/>
      <c r="J562" s="30"/>
      <c r="K562" s="30">
        <v>40</v>
      </c>
      <c r="L562" s="30">
        <v>40</v>
      </c>
      <c r="M562" s="30">
        <v>40</v>
      </c>
      <c r="N562" s="30">
        <v>40</v>
      </c>
      <c r="O562" s="30">
        <v>40</v>
      </c>
      <c r="P562" s="30">
        <v>40</v>
      </c>
      <c r="Q562" s="30">
        <v>30</v>
      </c>
    </row>
    <row r="563" spans="1:17">
      <c r="A563" s="29" t="s">
        <v>730</v>
      </c>
      <c r="B563" s="30"/>
      <c r="C563" s="30"/>
      <c r="D563" s="30"/>
      <c r="E563" s="30"/>
      <c r="F563" s="30"/>
      <c r="G563" s="30"/>
      <c r="H563" s="30"/>
      <c r="I563" s="30"/>
      <c r="J563" s="30"/>
      <c r="K563" s="30">
        <v>15</v>
      </c>
      <c r="L563" s="30">
        <v>15</v>
      </c>
      <c r="M563" s="30">
        <v>15</v>
      </c>
      <c r="N563" s="30">
        <v>15</v>
      </c>
      <c r="O563" s="30">
        <v>15</v>
      </c>
      <c r="P563" s="30">
        <v>15</v>
      </c>
      <c r="Q563" s="30">
        <v>100</v>
      </c>
    </row>
    <row r="564" spans="1:17">
      <c r="A564" s="29" t="s">
        <v>731</v>
      </c>
      <c r="B564" s="30"/>
      <c r="C564" s="30"/>
      <c r="D564" s="30"/>
      <c r="E564" s="30"/>
      <c r="F564" s="30"/>
      <c r="G564" s="30"/>
      <c r="H564" s="30"/>
      <c r="I564" s="30"/>
      <c r="J564" s="30"/>
      <c r="K564" s="30">
        <v>3.66</v>
      </c>
      <c r="L564" s="30">
        <v>3.66</v>
      </c>
      <c r="M564" s="30">
        <v>3.66</v>
      </c>
      <c r="N564" s="30">
        <v>3.66</v>
      </c>
      <c r="O564" s="30">
        <v>3.66</v>
      </c>
      <c r="P564" s="30">
        <v>3.66</v>
      </c>
      <c r="Q564" s="30">
        <v>25</v>
      </c>
    </row>
    <row r="565" spans="1:17">
      <c r="A565" s="29" t="s">
        <v>732</v>
      </c>
      <c r="B565" s="30"/>
      <c r="C565" s="30"/>
      <c r="D565" s="30"/>
      <c r="E565" s="30"/>
      <c r="F565" s="30"/>
      <c r="G565" s="30"/>
      <c r="H565" s="30"/>
      <c r="I565" s="30"/>
      <c r="J565" s="30"/>
      <c r="K565" s="30">
        <v>3.1</v>
      </c>
      <c r="L565" s="30">
        <v>3.1</v>
      </c>
      <c r="M565" s="30">
        <v>3.1</v>
      </c>
      <c r="N565" s="30">
        <v>3.1</v>
      </c>
      <c r="O565" s="30">
        <v>3.1</v>
      </c>
      <c r="P565" s="30">
        <v>3.1</v>
      </c>
      <c r="Q565" s="30">
        <v>20</v>
      </c>
    </row>
    <row r="566" spans="1:17">
      <c r="A566" s="29" t="s">
        <v>733</v>
      </c>
      <c r="B566" s="30"/>
      <c r="C566" s="30"/>
      <c r="D566" s="30"/>
      <c r="E566" s="30"/>
      <c r="F566" s="30"/>
      <c r="G566" s="30"/>
      <c r="H566" s="30"/>
      <c r="I566" s="30"/>
      <c r="J566" s="30"/>
      <c r="K566" s="30">
        <v>20</v>
      </c>
      <c r="L566" s="30">
        <v>20</v>
      </c>
      <c r="M566" s="30">
        <v>20</v>
      </c>
      <c r="N566" s="30">
        <v>20</v>
      </c>
      <c r="O566" s="30">
        <v>20</v>
      </c>
      <c r="P566" s="30">
        <v>20</v>
      </c>
      <c r="Q566" s="30">
        <v>40</v>
      </c>
    </row>
    <row r="567" spans="1:17">
      <c r="A567" s="29" t="s">
        <v>734</v>
      </c>
      <c r="B567" s="30"/>
      <c r="C567" s="30"/>
      <c r="D567" s="30"/>
      <c r="E567" s="30"/>
      <c r="F567" s="30"/>
      <c r="G567" s="30"/>
      <c r="H567" s="30"/>
      <c r="I567" s="30"/>
      <c r="J567" s="30"/>
      <c r="K567" s="30">
        <v>8</v>
      </c>
      <c r="L567" s="30">
        <v>8</v>
      </c>
      <c r="M567" s="30">
        <v>8</v>
      </c>
      <c r="N567" s="30">
        <v>8</v>
      </c>
      <c r="O567" s="30">
        <v>8</v>
      </c>
      <c r="P567" s="30">
        <v>8</v>
      </c>
      <c r="Q567" s="30">
        <v>80</v>
      </c>
    </row>
    <row r="568" spans="1:17">
      <c r="A568" s="29" t="s">
        <v>735</v>
      </c>
      <c r="B568" s="30"/>
      <c r="C568" s="30"/>
      <c r="D568" s="30"/>
      <c r="E568" s="30"/>
      <c r="F568" s="30"/>
      <c r="G568" s="30"/>
      <c r="H568" s="30"/>
      <c r="I568" s="30"/>
      <c r="J568" s="30"/>
      <c r="K568" s="30">
        <v>8</v>
      </c>
      <c r="L568" s="30">
        <v>8</v>
      </c>
      <c r="M568" s="30">
        <v>8</v>
      </c>
      <c r="N568" s="30">
        <v>8</v>
      </c>
      <c r="O568" s="30">
        <v>8</v>
      </c>
      <c r="P568" s="30">
        <v>8</v>
      </c>
      <c r="Q568" s="30">
        <v>40</v>
      </c>
    </row>
    <row r="569" spans="1:17">
      <c r="A569" s="29" t="s">
        <v>736</v>
      </c>
      <c r="B569" s="30"/>
      <c r="C569" s="30"/>
      <c r="D569" s="30"/>
      <c r="E569" s="30"/>
      <c r="F569" s="30"/>
      <c r="G569" s="30"/>
      <c r="H569" s="30"/>
      <c r="I569" s="30"/>
      <c r="J569" s="30"/>
      <c r="K569" s="30">
        <v>5</v>
      </c>
      <c r="L569" s="30">
        <v>5</v>
      </c>
      <c r="M569" s="30">
        <v>5</v>
      </c>
      <c r="N569" s="30">
        <v>5</v>
      </c>
      <c r="O569" s="30">
        <v>5</v>
      </c>
      <c r="P569" s="30">
        <v>5</v>
      </c>
      <c r="Q569" s="30">
        <v>15</v>
      </c>
    </row>
    <row r="570" spans="1:17">
      <c r="A570" s="29" t="s">
        <v>737</v>
      </c>
      <c r="B570" s="30"/>
      <c r="C570" s="30"/>
      <c r="D570" s="30"/>
      <c r="E570" s="30"/>
      <c r="F570" s="30"/>
      <c r="G570" s="30"/>
      <c r="H570" s="30"/>
      <c r="I570" s="30"/>
      <c r="J570" s="30"/>
      <c r="K570" s="30">
        <v>100</v>
      </c>
      <c r="L570" s="30">
        <v>100</v>
      </c>
      <c r="M570" s="30">
        <v>100</v>
      </c>
      <c r="N570" s="30">
        <v>100</v>
      </c>
      <c r="O570" s="30">
        <v>100</v>
      </c>
      <c r="P570" s="30">
        <v>100</v>
      </c>
      <c r="Q570" s="30">
        <v>3.66</v>
      </c>
    </row>
    <row r="571" spans="1:17">
      <c r="A571" s="29" t="s">
        <v>738</v>
      </c>
      <c r="B571" s="30"/>
      <c r="C571" s="30"/>
      <c r="D571" s="30"/>
      <c r="E571" s="30"/>
      <c r="F571" s="30"/>
      <c r="G571" s="30"/>
      <c r="H571" s="30"/>
      <c r="I571" s="30"/>
      <c r="J571" s="30"/>
      <c r="K571" s="30">
        <v>140</v>
      </c>
      <c r="L571" s="30">
        <v>140</v>
      </c>
      <c r="M571" s="30">
        <v>140</v>
      </c>
      <c r="N571" s="30">
        <v>140</v>
      </c>
      <c r="O571" s="30">
        <v>140</v>
      </c>
      <c r="P571" s="30">
        <v>140</v>
      </c>
      <c r="Q571" s="30">
        <v>3.1</v>
      </c>
    </row>
    <row r="572" spans="1:17">
      <c r="A572" s="29" t="s">
        <v>739</v>
      </c>
      <c r="B572" s="30"/>
      <c r="C572" s="30"/>
      <c r="D572" s="30"/>
      <c r="E572" s="30"/>
      <c r="F572" s="30"/>
      <c r="G572" s="30"/>
      <c r="H572" s="30"/>
      <c r="I572" s="30"/>
      <c r="J572" s="30"/>
      <c r="K572" s="30">
        <v>3</v>
      </c>
      <c r="L572" s="30">
        <v>3</v>
      </c>
      <c r="M572" s="30">
        <v>3</v>
      </c>
      <c r="N572" s="30">
        <v>3</v>
      </c>
      <c r="O572" s="30">
        <v>3</v>
      </c>
      <c r="P572" s="30">
        <v>3</v>
      </c>
      <c r="Q572" s="30">
        <v>20</v>
      </c>
    </row>
    <row r="573" spans="1:17">
      <c r="A573" s="29" t="s">
        <v>740</v>
      </c>
      <c r="B573" s="30"/>
      <c r="C573" s="30"/>
      <c r="D573" s="30"/>
      <c r="E573" s="30"/>
      <c r="F573" s="30"/>
      <c r="G573" s="30"/>
      <c r="H573" s="30"/>
      <c r="I573" s="30"/>
      <c r="J573" s="30"/>
      <c r="K573" s="30">
        <v>5.3</v>
      </c>
      <c r="L573" s="30">
        <v>5.3</v>
      </c>
      <c r="M573" s="30">
        <v>5.3</v>
      </c>
      <c r="N573" s="30">
        <v>5.3</v>
      </c>
      <c r="O573" s="30">
        <v>5.3</v>
      </c>
      <c r="P573" s="30">
        <v>5.3</v>
      </c>
      <c r="Q573" s="30">
        <v>33.82</v>
      </c>
    </row>
    <row r="574" spans="1:17">
      <c r="A574" s="29" t="s">
        <v>741</v>
      </c>
      <c r="B574" s="30"/>
      <c r="C574" s="30"/>
      <c r="D574" s="30"/>
      <c r="E574" s="30"/>
      <c r="F574" s="30"/>
      <c r="G574" s="30"/>
      <c r="H574" s="30"/>
      <c r="I574" s="30"/>
      <c r="J574" s="30"/>
      <c r="K574" s="30">
        <v>20</v>
      </c>
      <c r="L574" s="30">
        <v>20</v>
      </c>
      <c r="M574" s="30">
        <v>20</v>
      </c>
      <c r="N574" s="30">
        <v>20</v>
      </c>
      <c r="O574" s="30">
        <v>20</v>
      </c>
      <c r="P574" s="30">
        <v>20</v>
      </c>
      <c r="Q574" s="30">
        <v>8</v>
      </c>
    </row>
    <row r="575" spans="1:17">
      <c r="A575" s="29" t="s">
        <v>742</v>
      </c>
      <c r="B575" s="30"/>
      <c r="C575" s="30"/>
      <c r="D575" s="30"/>
      <c r="E575" s="30"/>
      <c r="F575" s="30"/>
      <c r="G575" s="30"/>
      <c r="H575" s="30"/>
      <c r="I575" s="30"/>
      <c r="J575" s="30"/>
      <c r="K575" s="30">
        <v>12.72</v>
      </c>
      <c r="L575" s="30">
        <v>12.72</v>
      </c>
      <c r="M575" s="30">
        <v>12.72</v>
      </c>
      <c r="N575" s="30">
        <v>12.72</v>
      </c>
      <c r="O575" s="30">
        <v>12.72</v>
      </c>
      <c r="P575" s="30">
        <v>12.72</v>
      </c>
      <c r="Q575" s="30">
        <v>5</v>
      </c>
    </row>
    <row r="576" spans="1:17">
      <c r="A576" s="29" t="s">
        <v>743</v>
      </c>
      <c r="B576" s="30"/>
      <c r="C576" s="30"/>
      <c r="D576" s="30"/>
      <c r="E576" s="30"/>
      <c r="F576" s="30"/>
      <c r="G576" s="30"/>
      <c r="H576" s="30"/>
      <c r="I576" s="30"/>
      <c r="J576" s="30"/>
      <c r="K576" s="30">
        <v>27</v>
      </c>
      <c r="L576" s="30">
        <v>27</v>
      </c>
      <c r="M576" s="30">
        <v>27</v>
      </c>
      <c r="N576" s="30">
        <v>27</v>
      </c>
      <c r="O576" s="30">
        <v>27</v>
      </c>
      <c r="P576" s="30">
        <v>27</v>
      </c>
      <c r="Q576" s="30">
        <v>100</v>
      </c>
    </row>
    <row r="577" spans="1:17">
      <c r="A577" s="29" t="s">
        <v>744</v>
      </c>
      <c r="B577" s="30"/>
      <c r="C577" s="30"/>
      <c r="D577" s="30"/>
      <c r="E577" s="30"/>
      <c r="F577" s="30"/>
      <c r="G577" s="30"/>
      <c r="H577" s="30"/>
      <c r="I577" s="30"/>
      <c r="J577" s="30"/>
      <c r="K577" s="30">
        <v>2.75</v>
      </c>
      <c r="L577" s="30">
        <v>2.75</v>
      </c>
      <c r="M577" s="30">
        <v>2.75</v>
      </c>
      <c r="N577" s="30">
        <v>2.75</v>
      </c>
      <c r="O577" s="30">
        <v>2.75</v>
      </c>
      <c r="P577" s="30">
        <v>2.75</v>
      </c>
      <c r="Q577" s="30">
        <v>140</v>
      </c>
    </row>
    <row r="578" spans="1:17">
      <c r="A578" s="29" t="s">
        <v>745</v>
      </c>
      <c r="B578" s="30"/>
      <c r="C578" s="30"/>
      <c r="D578" s="30"/>
      <c r="E578" s="30"/>
      <c r="F578" s="30"/>
      <c r="G578" s="30"/>
      <c r="H578" s="30"/>
      <c r="I578" s="30"/>
      <c r="J578" s="30"/>
      <c r="K578" s="30">
        <v>35</v>
      </c>
      <c r="L578" s="30">
        <v>35</v>
      </c>
      <c r="M578" s="30">
        <v>35</v>
      </c>
      <c r="N578" s="30">
        <v>35</v>
      </c>
      <c r="O578" s="30">
        <v>35</v>
      </c>
      <c r="P578" s="30">
        <v>35</v>
      </c>
      <c r="Q578" s="30">
        <v>3</v>
      </c>
    </row>
    <row r="579" spans="1:17">
      <c r="A579" s="29" t="s">
        <v>746</v>
      </c>
      <c r="B579" s="30"/>
      <c r="C579" s="30"/>
      <c r="D579" s="30"/>
      <c r="E579" s="30"/>
      <c r="F579" s="30"/>
      <c r="G579" s="30"/>
      <c r="H579" s="30"/>
      <c r="I579" s="30"/>
      <c r="J579" s="30"/>
      <c r="K579" s="30">
        <v>3</v>
      </c>
      <c r="L579" s="30">
        <v>3</v>
      </c>
      <c r="M579" s="30">
        <v>3</v>
      </c>
      <c r="N579" s="30">
        <v>3</v>
      </c>
      <c r="O579" s="30">
        <v>3</v>
      </c>
      <c r="P579" s="30">
        <v>3</v>
      </c>
      <c r="Q579" s="30">
        <v>5.3</v>
      </c>
    </row>
    <row r="580" spans="1:17">
      <c r="A580" s="29" t="s">
        <v>747</v>
      </c>
      <c r="B580" s="30"/>
      <c r="C580" s="30"/>
      <c r="D580" s="30"/>
      <c r="E580" s="30"/>
      <c r="F580" s="30"/>
      <c r="G580" s="30"/>
      <c r="H580" s="30"/>
      <c r="I580" s="30"/>
      <c r="J580" s="30"/>
      <c r="K580" s="30">
        <v>15</v>
      </c>
      <c r="L580" s="30">
        <v>15</v>
      </c>
      <c r="M580" s="30">
        <v>15</v>
      </c>
      <c r="N580" s="30">
        <v>15</v>
      </c>
      <c r="O580" s="30">
        <v>15</v>
      </c>
      <c r="P580" s="30">
        <v>15</v>
      </c>
      <c r="Q580" s="30">
        <v>20</v>
      </c>
    </row>
    <row r="581" spans="1:17">
      <c r="A581" s="29" t="s">
        <v>748</v>
      </c>
      <c r="B581" s="30"/>
      <c r="C581" s="30"/>
      <c r="D581" s="30"/>
      <c r="E581" s="30"/>
      <c r="F581" s="30"/>
      <c r="G581" s="30"/>
      <c r="H581" s="30"/>
      <c r="I581" s="30"/>
      <c r="J581" s="30"/>
      <c r="K581" s="30">
        <v>4.32</v>
      </c>
      <c r="L581" s="30">
        <v>4.32</v>
      </c>
      <c r="M581" s="30">
        <v>4.32</v>
      </c>
      <c r="N581" s="30">
        <v>4.32</v>
      </c>
      <c r="O581" s="30">
        <v>4.32</v>
      </c>
      <c r="P581" s="30">
        <v>4.32</v>
      </c>
      <c r="Q581" s="30">
        <v>12.72</v>
      </c>
    </row>
    <row r="582" spans="1:17">
      <c r="A582" s="29" t="s">
        <v>749</v>
      </c>
      <c r="B582" s="30"/>
      <c r="C582" s="30"/>
      <c r="D582" s="30"/>
      <c r="E582" s="30"/>
      <c r="F582" s="30"/>
      <c r="G582" s="30"/>
      <c r="H582" s="30"/>
      <c r="I582" s="30"/>
      <c r="J582" s="30"/>
      <c r="K582" s="30">
        <v>15</v>
      </c>
      <c r="L582" s="30">
        <v>15</v>
      </c>
      <c r="M582" s="30">
        <v>15</v>
      </c>
      <c r="N582" s="30">
        <v>15</v>
      </c>
      <c r="O582" s="30">
        <v>15</v>
      </c>
      <c r="P582" s="30">
        <v>15</v>
      </c>
      <c r="Q582" s="30">
        <v>27</v>
      </c>
    </row>
    <row r="583" spans="1:17">
      <c r="A583" s="29" t="s">
        <v>750</v>
      </c>
      <c r="B583" s="30"/>
      <c r="C583" s="30"/>
      <c r="D583" s="30"/>
      <c r="E583" s="30"/>
      <c r="F583" s="30"/>
      <c r="G583" s="30"/>
      <c r="H583" s="30"/>
      <c r="I583" s="30"/>
      <c r="J583" s="30"/>
      <c r="K583" s="30">
        <v>8</v>
      </c>
      <c r="L583" s="30">
        <v>8</v>
      </c>
      <c r="M583" s="30">
        <v>8</v>
      </c>
      <c r="N583" s="30">
        <v>8</v>
      </c>
      <c r="O583" s="30">
        <v>8</v>
      </c>
      <c r="P583" s="30">
        <v>8</v>
      </c>
      <c r="Q583" s="30">
        <v>0</v>
      </c>
    </row>
    <row r="584" spans="1:17">
      <c r="A584" s="29" t="s">
        <v>751</v>
      </c>
      <c r="B584" s="30"/>
      <c r="C584" s="30"/>
      <c r="D584" s="30"/>
      <c r="E584" s="30"/>
      <c r="F584" s="30"/>
      <c r="G584" s="30"/>
      <c r="H584" s="30"/>
      <c r="I584" s="30"/>
      <c r="J584" s="30"/>
      <c r="K584" s="30">
        <v>3.3</v>
      </c>
      <c r="L584" s="30">
        <v>3.3</v>
      </c>
      <c r="M584" s="30">
        <v>3.3</v>
      </c>
      <c r="N584" s="30">
        <v>3.3</v>
      </c>
      <c r="O584" s="30">
        <v>3.3</v>
      </c>
      <c r="P584" s="30">
        <v>3.3</v>
      </c>
      <c r="Q584" s="30">
        <v>35</v>
      </c>
    </row>
    <row r="585" spans="1:17">
      <c r="A585" s="29" t="s">
        <v>752</v>
      </c>
      <c r="B585" s="30"/>
      <c r="C585" s="30"/>
      <c r="D585" s="30"/>
      <c r="E585" s="30"/>
      <c r="F585" s="30"/>
      <c r="G585" s="30"/>
      <c r="H585" s="30"/>
      <c r="I585" s="30"/>
      <c r="J585" s="30"/>
      <c r="K585" s="30">
        <v>40</v>
      </c>
      <c r="L585" s="30">
        <v>40</v>
      </c>
      <c r="M585" s="30">
        <v>40</v>
      </c>
      <c r="N585" s="30">
        <v>40</v>
      </c>
      <c r="O585" s="30">
        <v>40</v>
      </c>
      <c r="P585" s="30">
        <v>40</v>
      </c>
      <c r="Q585" s="30">
        <v>3</v>
      </c>
    </row>
    <row r="586" spans="1:17">
      <c r="A586" s="29" t="s">
        <v>753</v>
      </c>
      <c r="B586" s="30"/>
      <c r="C586" s="30"/>
      <c r="D586" s="30"/>
      <c r="E586" s="30"/>
      <c r="F586" s="30"/>
      <c r="G586" s="30"/>
      <c r="H586" s="30"/>
      <c r="I586" s="30"/>
      <c r="J586" s="30"/>
      <c r="K586" s="30">
        <v>3</v>
      </c>
      <c r="L586" s="30">
        <v>3</v>
      </c>
      <c r="M586" s="30">
        <v>3</v>
      </c>
      <c r="N586" s="30">
        <v>3</v>
      </c>
      <c r="O586" s="30">
        <v>3</v>
      </c>
      <c r="P586" s="30">
        <v>3</v>
      </c>
      <c r="Q586" s="30">
        <v>15</v>
      </c>
    </row>
    <row r="587" spans="1:17">
      <c r="A587" s="29" t="s">
        <v>754</v>
      </c>
      <c r="B587" s="30"/>
      <c r="C587" s="30"/>
      <c r="D587" s="30"/>
      <c r="E587" s="30"/>
      <c r="F587" s="30"/>
      <c r="G587" s="30"/>
      <c r="H587" s="30"/>
      <c r="I587" s="30"/>
      <c r="J587" s="30"/>
      <c r="K587" s="30">
        <v>80</v>
      </c>
      <c r="L587" s="30">
        <v>80</v>
      </c>
      <c r="M587" s="30">
        <v>80</v>
      </c>
      <c r="N587" s="30">
        <v>80</v>
      </c>
      <c r="O587" s="30">
        <v>80</v>
      </c>
      <c r="P587" s="30">
        <v>80</v>
      </c>
      <c r="Q587" s="30">
        <v>4.32</v>
      </c>
    </row>
    <row r="588" spans="1:17">
      <c r="A588" s="29" t="s">
        <v>755</v>
      </c>
      <c r="B588" s="30"/>
      <c r="C588" s="30"/>
      <c r="D588" s="30"/>
      <c r="E588" s="30"/>
      <c r="F588" s="30"/>
      <c r="G588" s="30"/>
      <c r="H588" s="30"/>
      <c r="I588" s="30"/>
      <c r="J588" s="30"/>
      <c r="K588" s="30">
        <v>8.5</v>
      </c>
      <c r="L588" s="30">
        <v>8.5</v>
      </c>
      <c r="M588" s="30">
        <v>8.5</v>
      </c>
      <c r="N588" s="30">
        <v>8.5</v>
      </c>
      <c r="O588" s="30">
        <v>8.5</v>
      </c>
      <c r="P588" s="30">
        <v>8.5</v>
      </c>
      <c r="Q588" s="30">
        <v>15</v>
      </c>
    </row>
    <row r="589" spans="1:17">
      <c r="A589" s="29" t="s">
        <v>756</v>
      </c>
      <c r="B589" s="30"/>
      <c r="C589" s="30"/>
      <c r="D589" s="30"/>
      <c r="E589" s="30"/>
      <c r="F589" s="30"/>
      <c r="G589" s="30"/>
      <c r="H589" s="30"/>
      <c r="I589" s="30"/>
      <c r="J589" s="30"/>
      <c r="K589" s="30">
        <v>30</v>
      </c>
      <c r="L589" s="30">
        <v>30</v>
      </c>
      <c r="M589" s="30">
        <v>30</v>
      </c>
      <c r="N589" s="30">
        <v>30</v>
      </c>
      <c r="O589" s="30">
        <v>30</v>
      </c>
      <c r="P589" s="30">
        <v>30</v>
      </c>
      <c r="Q589" s="30">
        <v>28</v>
      </c>
    </row>
    <row r="590" spans="1:17">
      <c r="A590" s="29" t="s">
        <v>757</v>
      </c>
      <c r="B590" s="30"/>
      <c r="C590" s="30"/>
      <c r="D590" s="30"/>
      <c r="E590" s="30"/>
      <c r="F590" s="30"/>
      <c r="G590" s="30"/>
      <c r="H590" s="30"/>
      <c r="I590" s="30"/>
      <c r="J590" s="30"/>
      <c r="K590" s="30">
        <v>4.32</v>
      </c>
      <c r="L590" s="30">
        <v>4.32</v>
      </c>
      <c r="M590" s="30">
        <v>4.32</v>
      </c>
      <c r="N590" s="30">
        <v>4.32</v>
      </c>
      <c r="O590" s="30">
        <v>4.32</v>
      </c>
      <c r="P590" s="30">
        <v>4.32</v>
      </c>
      <c r="Q590" s="30">
        <v>3.3</v>
      </c>
    </row>
    <row r="591" spans="1:17">
      <c r="A591" s="29" t="s">
        <v>758</v>
      </c>
      <c r="B591" s="30"/>
      <c r="C591" s="30"/>
      <c r="D591" s="30"/>
      <c r="E591" s="30"/>
      <c r="F591" s="30"/>
      <c r="G591" s="30"/>
      <c r="H591" s="30"/>
      <c r="I591" s="30"/>
      <c r="J591" s="30"/>
      <c r="K591" s="30">
        <v>6</v>
      </c>
      <c r="L591" s="30">
        <v>6</v>
      </c>
      <c r="M591" s="30">
        <v>6</v>
      </c>
      <c r="N591" s="30">
        <v>6</v>
      </c>
      <c r="O591" s="30">
        <v>6</v>
      </c>
      <c r="P591" s="30">
        <v>6</v>
      </c>
      <c r="Q591" s="30">
        <v>40</v>
      </c>
    </row>
    <row r="592" spans="1:17">
      <c r="A592" s="29" t="s">
        <v>759</v>
      </c>
      <c r="B592" s="30"/>
      <c r="C592" s="30"/>
      <c r="D592" s="30"/>
      <c r="E592" s="30"/>
      <c r="F592" s="30"/>
      <c r="G592" s="30"/>
      <c r="H592" s="30"/>
      <c r="I592" s="30"/>
      <c r="J592" s="30"/>
      <c r="K592" s="30">
        <v>5</v>
      </c>
      <c r="L592" s="30">
        <v>5</v>
      </c>
      <c r="M592" s="30">
        <v>5</v>
      </c>
      <c r="N592" s="30">
        <v>5</v>
      </c>
      <c r="O592" s="30">
        <v>5</v>
      </c>
      <c r="P592" s="30">
        <v>5</v>
      </c>
      <c r="Q592" s="30">
        <v>3</v>
      </c>
    </row>
    <row r="593" spans="1:17">
      <c r="A593" s="29" t="s">
        <v>760</v>
      </c>
      <c r="B593" s="30"/>
      <c r="C593" s="30"/>
      <c r="D593" s="30"/>
      <c r="E593" s="30"/>
      <c r="F593" s="30"/>
      <c r="G593" s="30"/>
      <c r="H593" s="30"/>
      <c r="I593" s="30"/>
      <c r="J593" s="30"/>
      <c r="K593" s="30">
        <v>150</v>
      </c>
      <c r="L593" s="30">
        <v>150</v>
      </c>
      <c r="M593" s="30">
        <v>150</v>
      </c>
      <c r="N593" s="30">
        <v>150</v>
      </c>
      <c r="O593" s="30">
        <v>150</v>
      </c>
      <c r="P593" s="30">
        <v>150</v>
      </c>
      <c r="Q593" s="30">
        <v>80</v>
      </c>
    </row>
    <row r="594" spans="1:17">
      <c r="A594" s="29" t="s">
        <v>761</v>
      </c>
      <c r="B594" s="30"/>
      <c r="C594" s="30"/>
      <c r="D594" s="30"/>
      <c r="E594" s="30"/>
      <c r="F594" s="30"/>
      <c r="G594" s="30"/>
      <c r="H594" s="30"/>
      <c r="I594" s="30"/>
      <c r="J594" s="30"/>
      <c r="K594" s="30">
        <v>1.56</v>
      </c>
      <c r="L594" s="30">
        <v>1.56</v>
      </c>
      <c r="M594" s="30">
        <v>1.56</v>
      </c>
      <c r="N594" s="30">
        <v>1.56</v>
      </c>
      <c r="O594" s="30">
        <v>1.56</v>
      </c>
      <c r="P594" s="30">
        <v>1.56</v>
      </c>
      <c r="Q594" s="30">
        <v>8.5</v>
      </c>
    </row>
    <row r="595" spans="1:17">
      <c r="A595" s="29" t="s">
        <v>762</v>
      </c>
      <c r="B595" s="30"/>
      <c r="C595" s="30"/>
      <c r="D595" s="30"/>
      <c r="E595" s="30"/>
      <c r="F595" s="30"/>
      <c r="G595" s="30"/>
      <c r="H595" s="30"/>
      <c r="I595" s="30"/>
      <c r="J595" s="30"/>
      <c r="K595" s="30">
        <v>40</v>
      </c>
      <c r="L595" s="30">
        <v>40</v>
      </c>
      <c r="M595" s="30">
        <v>40</v>
      </c>
      <c r="N595" s="30">
        <v>40</v>
      </c>
      <c r="O595" s="30">
        <v>40</v>
      </c>
      <c r="P595" s="30">
        <v>40</v>
      </c>
      <c r="Q595" s="30">
        <v>30</v>
      </c>
    </row>
    <row r="596" spans="1:17">
      <c r="A596" s="29" t="s">
        <v>763</v>
      </c>
      <c r="B596" s="30"/>
      <c r="C596" s="30"/>
      <c r="D596" s="30"/>
      <c r="E596" s="30"/>
      <c r="F596" s="30"/>
      <c r="G596" s="30"/>
      <c r="H596" s="30"/>
      <c r="I596" s="30"/>
      <c r="J596" s="30"/>
      <c r="K596" s="30">
        <v>9.1999999999999993</v>
      </c>
      <c r="L596" s="30">
        <v>9.1999999999999993</v>
      </c>
      <c r="M596" s="30">
        <v>9.1999999999999993</v>
      </c>
      <c r="N596" s="30">
        <v>9.1999999999999993</v>
      </c>
      <c r="O596" s="30">
        <v>9.1999999999999993</v>
      </c>
      <c r="P596" s="30">
        <v>9.1999999999999993</v>
      </c>
      <c r="Q596" s="30">
        <v>4.32</v>
      </c>
    </row>
    <row r="597" spans="1:17">
      <c r="A597" s="29" t="s">
        <v>764</v>
      </c>
      <c r="B597" s="30"/>
      <c r="C597" s="30"/>
      <c r="D597" s="30"/>
      <c r="E597" s="30"/>
      <c r="F597" s="30"/>
      <c r="G597" s="30"/>
      <c r="H597" s="30"/>
      <c r="I597" s="30"/>
      <c r="J597" s="30"/>
      <c r="K597" s="30">
        <v>13.5</v>
      </c>
      <c r="L597" s="30">
        <v>13.5</v>
      </c>
      <c r="M597" s="30">
        <v>13.5</v>
      </c>
      <c r="N597" s="30">
        <v>13.5</v>
      </c>
      <c r="O597" s="30">
        <v>13.5</v>
      </c>
      <c r="P597" s="30">
        <v>13.5</v>
      </c>
      <c r="Q597" s="30">
        <v>9</v>
      </c>
    </row>
    <row r="598" spans="1:17">
      <c r="A598" s="29" t="s">
        <v>765</v>
      </c>
      <c r="B598" s="30"/>
      <c r="C598" s="30"/>
      <c r="D598" s="30"/>
      <c r="E598" s="30"/>
      <c r="F598" s="30"/>
      <c r="G598" s="30"/>
      <c r="H598" s="30"/>
      <c r="I598" s="30"/>
      <c r="J598" s="30"/>
      <c r="K598" s="30">
        <v>12</v>
      </c>
      <c r="L598" s="30">
        <v>12</v>
      </c>
      <c r="M598" s="30">
        <v>12</v>
      </c>
      <c r="N598" s="30">
        <v>12</v>
      </c>
      <c r="O598" s="30">
        <v>12</v>
      </c>
      <c r="P598" s="30">
        <v>12</v>
      </c>
      <c r="Q598" s="30">
        <v>5</v>
      </c>
    </row>
    <row r="599" spans="1:17">
      <c r="A599" s="29" t="s">
        <v>766</v>
      </c>
      <c r="B599" s="30"/>
      <c r="C599" s="30"/>
      <c r="D599" s="30"/>
      <c r="E599" s="30"/>
      <c r="F599" s="30"/>
      <c r="G599" s="30"/>
      <c r="H599" s="30"/>
      <c r="I599" s="30"/>
      <c r="J599" s="30"/>
      <c r="K599" s="30">
        <v>75</v>
      </c>
      <c r="L599" s="30">
        <v>75</v>
      </c>
      <c r="M599" s="30">
        <v>75</v>
      </c>
      <c r="N599" s="30">
        <v>75</v>
      </c>
      <c r="O599" s="30">
        <v>75</v>
      </c>
      <c r="P599" s="30">
        <v>75</v>
      </c>
      <c r="Q599" s="30">
        <v>150</v>
      </c>
    </row>
    <row r="600" spans="1:17">
      <c r="A600" s="29" t="s">
        <v>767</v>
      </c>
      <c r="B600" s="30"/>
      <c r="C600" s="30"/>
      <c r="D600" s="30"/>
      <c r="E600" s="30"/>
      <c r="F600" s="30"/>
      <c r="G600" s="30"/>
      <c r="H600" s="30"/>
      <c r="I600" s="30"/>
      <c r="J600" s="30"/>
      <c r="K600" s="30">
        <v>20</v>
      </c>
      <c r="L600" s="30">
        <v>20</v>
      </c>
      <c r="M600" s="30"/>
      <c r="N600" s="30">
        <v>0</v>
      </c>
      <c r="O600" s="30">
        <v>0</v>
      </c>
      <c r="P600" s="30">
        <v>0</v>
      </c>
      <c r="Q600" s="30">
        <v>1.56</v>
      </c>
    </row>
    <row r="601" spans="1:17">
      <c r="A601" s="29" t="s">
        <v>768</v>
      </c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>
        <v>50</v>
      </c>
      <c r="N601" s="30">
        <v>50</v>
      </c>
      <c r="O601" s="30">
        <v>50</v>
      </c>
      <c r="P601" s="30">
        <v>50</v>
      </c>
      <c r="Q601" s="30">
        <v>40</v>
      </c>
    </row>
    <row r="602" spans="1:17">
      <c r="A602" s="29" t="s">
        <v>769</v>
      </c>
      <c r="B602" s="30"/>
      <c r="C602" s="30"/>
      <c r="D602" s="30"/>
      <c r="E602" s="30"/>
      <c r="F602" s="30"/>
      <c r="G602" s="30"/>
      <c r="H602" s="30"/>
      <c r="I602" s="30"/>
      <c r="J602" s="30"/>
      <c r="K602" s="30">
        <v>60</v>
      </c>
      <c r="L602" s="30">
        <v>60</v>
      </c>
      <c r="M602" s="30">
        <v>60</v>
      </c>
      <c r="N602" s="30">
        <v>60</v>
      </c>
      <c r="O602" s="30">
        <v>60</v>
      </c>
      <c r="P602" s="30">
        <v>60</v>
      </c>
      <c r="Q602" s="30">
        <v>9.1999999999999993</v>
      </c>
    </row>
    <row r="603" spans="1:17">
      <c r="A603" s="29" t="s">
        <v>770</v>
      </c>
      <c r="B603" s="30"/>
      <c r="C603" s="30"/>
      <c r="D603" s="30"/>
      <c r="E603" s="30"/>
      <c r="F603" s="30"/>
      <c r="G603" s="30"/>
      <c r="H603" s="30"/>
      <c r="I603" s="30"/>
      <c r="J603" s="30"/>
      <c r="K603" s="30">
        <v>3</v>
      </c>
      <c r="L603" s="30">
        <v>3</v>
      </c>
      <c r="M603" s="30">
        <v>3</v>
      </c>
      <c r="N603" s="30">
        <v>3</v>
      </c>
      <c r="O603" s="30">
        <v>3</v>
      </c>
      <c r="P603" s="30">
        <v>3</v>
      </c>
      <c r="Q603" s="30">
        <v>13.5</v>
      </c>
    </row>
    <row r="604" spans="1:17">
      <c r="A604" s="29" t="s">
        <v>771</v>
      </c>
      <c r="B604" s="30"/>
      <c r="C604" s="30"/>
      <c r="D604" s="30"/>
      <c r="E604" s="30"/>
      <c r="F604" s="30"/>
      <c r="G604" s="30"/>
      <c r="H604" s="30"/>
      <c r="I604" s="30"/>
      <c r="J604" s="30"/>
      <c r="K604" s="30">
        <v>150</v>
      </c>
      <c r="L604" s="30">
        <v>150</v>
      </c>
      <c r="M604" s="30">
        <v>150</v>
      </c>
      <c r="N604" s="30">
        <v>150</v>
      </c>
      <c r="O604" s="30">
        <v>150</v>
      </c>
      <c r="P604" s="30">
        <v>150</v>
      </c>
      <c r="Q604" s="30">
        <v>12</v>
      </c>
    </row>
    <row r="605" spans="1:17">
      <c r="A605" s="29" t="s">
        <v>772</v>
      </c>
      <c r="B605" s="30"/>
      <c r="C605" s="30"/>
      <c r="D605" s="30"/>
      <c r="E605" s="30"/>
      <c r="F605" s="30"/>
      <c r="G605" s="30"/>
      <c r="H605" s="30"/>
      <c r="I605" s="30"/>
      <c r="J605" s="30"/>
      <c r="K605" s="30">
        <v>50</v>
      </c>
      <c r="L605" s="30">
        <v>50</v>
      </c>
      <c r="M605" s="30">
        <v>50</v>
      </c>
      <c r="N605" s="30">
        <v>50</v>
      </c>
      <c r="O605" s="30">
        <v>50</v>
      </c>
      <c r="P605" s="30">
        <v>50</v>
      </c>
      <c r="Q605" s="30">
        <v>75</v>
      </c>
    </row>
    <row r="606" spans="1:17">
      <c r="A606" s="29" t="s">
        <v>773</v>
      </c>
      <c r="B606" s="30"/>
      <c r="C606" s="30"/>
      <c r="D606" s="30"/>
      <c r="E606" s="30"/>
      <c r="F606" s="30"/>
      <c r="G606" s="30"/>
      <c r="H606" s="30"/>
      <c r="I606" s="30"/>
      <c r="J606" s="30"/>
      <c r="K606" s="30">
        <v>3.3</v>
      </c>
      <c r="L606" s="30">
        <v>3.3</v>
      </c>
      <c r="M606" s="30">
        <v>3.3</v>
      </c>
      <c r="N606" s="30">
        <v>3.3</v>
      </c>
      <c r="O606" s="30">
        <v>3.3</v>
      </c>
      <c r="P606" s="30">
        <v>3.3</v>
      </c>
      <c r="Q606" s="30">
        <v>0</v>
      </c>
    </row>
    <row r="607" spans="1:17">
      <c r="A607" s="29" t="s">
        <v>774</v>
      </c>
      <c r="B607" s="30"/>
      <c r="C607" s="30"/>
      <c r="D607" s="30"/>
      <c r="E607" s="30"/>
      <c r="F607" s="30"/>
      <c r="G607" s="30"/>
      <c r="H607" s="30"/>
      <c r="I607" s="30"/>
      <c r="J607" s="30"/>
      <c r="K607" s="30">
        <v>3</v>
      </c>
      <c r="L607" s="30">
        <v>3</v>
      </c>
      <c r="M607" s="30">
        <v>3</v>
      </c>
      <c r="N607" s="30">
        <v>3</v>
      </c>
      <c r="O607" s="30">
        <v>3</v>
      </c>
      <c r="P607" s="30">
        <v>3</v>
      </c>
      <c r="Q607" s="30">
        <v>50</v>
      </c>
    </row>
    <row r="608" spans="1:17">
      <c r="A608" s="29" t="s">
        <v>775</v>
      </c>
      <c r="B608" s="30"/>
      <c r="C608" s="30"/>
      <c r="D608" s="30"/>
      <c r="E608" s="30"/>
      <c r="F608" s="30"/>
      <c r="G608" s="30"/>
      <c r="H608" s="30"/>
      <c r="I608" s="30"/>
      <c r="J608" s="30"/>
      <c r="K608" s="30">
        <v>9</v>
      </c>
      <c r="L608" s="30">
        <v>9</v>
      </c>
      <c r="M608" s="30">
        <v>9</v>
      </c>
      <c r="N608" s="30">
        <v>9</v>
      </c>
      <c r="O608" s="30">
        <v>9</v>
      </c>
      <c r="P608" s="30">
        <v>9</v>
      </c>
      <c r="Q608" s="30">
        <v>60</v>
      </c>
    </row>
    <row r="609" spans="1:17">
      <c r="A609" s="29" t="s">
        <v>776</v>
      </c>
      <c r="B609" s="30"/>
      <c r="C609" s="30"/>
      <c r="D609" s="30"/>
      <c r="E609" s="30"/>
      <c r="F609" s="30"/>
      <c r="G609" s="30"/>
      <c r="H609" s="30"/>
      <c r="I609" s="30"/>
      <c r="J609" s="30"/>
      <c r="K609" s="30">
        <v>20</v>
      </c>
      <c r="L609" s="30">
        <v>20</v>
      </c>
      <c r="M609" s="30">
        <v>20</v>
      </c>
      <c r="N609" s="30">
        <v>20</v>
      </c>
      <c r="O609" s="30">
        <v>20</v>
      </c>
      <c r="P609" s="30">
        <v>20</v>
      </c>
      <c r="Q609" s="30">
        <v>3</v>
      </c>
    </row>
    <row r="610" spans="1:17">
      <c r="A610" s="29" t="s">
        <v>777</v>
      </c>
      <c r="B610" s="30"/>
      <c r="C610" s="30"/>
      <c r="D610" s="30"/>
      <c r="E610" s="30"/>
      <c r="F610" s="30"/>
      <c r="G610" s="30"/>
      <c r="H610" s="30"/>
      <c r="I610" s="30"/>
      <c r="J610" s="30"/>
      <c r="K610" s="30">
        <v>4.8599999999999994</v>
      </c>
      <c r="L610" s="30">
        <v>4.8599999999999994</v>
      </c>
      <c r="M610" s="30">
        <v>4.8599999999999994</v>
      </c>
      <c r="N610" s="30">
        <v>4.8599999999999994</v>
      </c>
      <c r="O610" s="30">
        <v>4.8599999999999994</v>
      </c>
      <c r="P610" s="30">
        <v>4.8599999999999994</v>
      </c>
      <c r="Q610" s="30">
        <v>150</v>
      </c>
    </row>
    <row r="611" spans="1:17">
      <c r="A611" s="29" t="s">
        <v>778</v>
      </c>
      <c r="B611" s="30"/>
      <c r="C611" s="30"/>
      <c r="D611" s="30"/>
      <c r="E611" s="30"/>
      <c r="F611" s="30"/>
      <c r="G611" s="30"/>
      <c r="H611" s="30"/>
      <c r="I611" s="30"/>
      <c r="J611" s="30"/>
      <c r="K611" s="30">
        <v>75</v>
      </c>
      <c r="L611" s="30">
        <v>75</v>
      </c>
      <c r="M611" s="30">
        <v>75</v>
      </c>
      <c r="N611" s="30">
        <v>75</v>
      </c>
      <c r="O611" s="30">
        <v>75</v>
      </c>
      <c r="P611" s="30">
        <v>75</v>
      </c>
      <c r="Q611" s="30">
        <v>50</v>
      </c>
    </row>
    <row r="612" spans="1:17">
      <c r="A612" s="29" t="s">
        <v>779</v>
      </c>
      <c r="B612" s="30"/>
      <c r="C612" s="30"/>
      <c r="D612" s="30"/>
      <c r="E612" s="30"/>
      <c r="F612" s="30"/>
      <c r="G612" s="30"/>
      <c r="H612" s="30"/>
      <c r="I612" s="30"/>
      <c r="J612" s="30"/>
      <c r="K612" s="30">
        <v>20</v>
      </c>
      <c r="L612" s="30">
        <v>20</v>
      </c>
      <c r="M612" s="30">
        <v>20</v>
      </c>
      <c r="N612" s="30">
        <v>20</v>
      </c>
      <c r="O612" s="30">
        <v>20</v>
      </c>
      <c r="P612" s="30">
        <v>20</v>
      </c>
      <c r="Q612" s="30">
        <v>3.3</v>
      </c>
    </row>
    <row r="613" spans="1:17">
      <c r="A613" s="29" t="s">
        <v>780</v>
      </c>
      <c r="B613" s="30"/>
      <c r="C613" s="30"/>
      <c r="D613" s="30"/>
      <c r="E613" s="30"/>
      <c r="F613" s="30"/>
      <c r="G613" s="30"/>
      <c r="H613" s="30"/>
      <c r="I613" s="30"/>
      <c r="J613" s="30"/>
      <c r="K613" s="30">
        <v>15</v>
      </c>
      <c r="L613" s="30">
        <v>15</v>
      </c>
      <c r="M613" s="30">
        <v>15</v>
      </c>
      <c r="N613" s="30">
        <v>15</v>
      </c>
      <c r="O613" s="30">
        <v>15</v>
      </c>
      <c r="P613" s="30">
        <v>15</v>
      </c>
      <c r="Q613" s="30">
        <v>3</v>
      </c>
    </row>
    <row r="614" spans="1:17">
      <c r="A614" s="29" t="s">
        <v>781</v>
      </c>
      <c r="B614" s="30"/>
      <c r="C614" s="30"/>
      <c r="D614" s="30"/>
      <c r="E614" s="30"/>
      <c r="F614" s="30"/>
      <c r="G614" s="30"/>
      <c r="H614" s="30"/>
      <c r="I614" s="30"/>
      <c r="J614" s="30"/>
      <c r="K614" s="30">
        <v>4.5999999999999996</v>
      </c>
      <c r="L614" s="30">
        <v>4.5999999999999996</v>
      </c>
      <c r="M614" s="30">
        <v>4.5999999999999996</v>
      </c>
      <c r="N614" s="30">
        <v>4.5999999999999996</v>
      </c>
      <c r="O614" s="30">
        <v>4.5999999999999996</v>
      </c>
      <c r="P614" s="30">
        <v>4.5999999999999996</v>
      </c>
      <c r="Q614" s="30">
        <v>9</v>
      </c>
    </row>
    <row r="615" spans="1:17">
      <c r="A615" s="29" t="s">
        <v>782</v>
      </c>
      <c r="B615" s="30"/>
      <c r="C615" s="30"/>
      <c r="D615" s="30"/>
      <c r="E615" s="30"/>
      <c r="F615" s="30"/>
      <c r="G615" s="30"/>
      <c r="H615" s="30"/>
      <c r="I615" s="30"/>
      <c r="J615" s="30"/>
      <c r="K615" s="30">
        <v>15</v>
      </c>
      <c r="L615" s="30">
        <v>15</v>
      </c>
      <c r="M615" s="30">
        <v>15</v>
      </c>
      <c r="N615" s="30">
        <v>15</v>
      </c>
      <c r="O615" s="30">
        <v>15</v>
      </c>
      <c r="P615" s="30">
        <v>15</v>
      </c>
      <c r="Q615" s="30">
        <v>20</v>
      </c>
    </row>
    <row r="616" spans="1:17">
      <c r="A616" s="29" t="s">
        <v>783</v>
      </c>
      <c r="B616" s="30"/>
      <c r="C616" s="30"/>
      <c r="D616" s="30"/>
      <c r="E616" s="30"/>
      <c r="F616" s="30"/>
      <c r="G616" s="30"/>
      <c r="H616" s="30"/>
      <c r="I616" s="30"/>
      <c r="J616" s="30"/>
      <c r="K616" s="30">
        <v>3.7</v>
      </c>
      <c r="L616" s="30">
        <v>3.7</v>
      </c>
      <c r="M616" s="30">
        <v>3.7</v>
      </c>
      <c r="N616" s="30">
        <v>3.7</v>
      </c>
      <c r="O616" s="30">
        <v>3.7</v>
      </c>
      <c r="P616" s="30">
        <v>3.7</v>
      </c>
      <c r="Q616" s="30">
        <v>4.8599999999999994</v>
      </c>
    </row>
    <row r="617" spans="1:17">
      <c r="A617" s="29" t="s">
        <v>784</v>
      </c>
      <c r="B617" s="30"/>
      <c r="C617" s="30"/>
      <c r="D617" s="30"/>
      <c r="E617" s="30"/>
      <c r="F617" s="30"/>
      <c r="G617" s="30"/>
      <c r="H617" s="30"/>
      <c r="I617" s="30"/>
      <c r="J617" s="30"/>
      <c r="K617" s="30">
        <v>3.2399999999999998</v>
      </c>
      <c r="L617" s="30">
        <v>3.2399999999999998</v>
      </c>
      <c r="M617" s="30">
        <v>3.2399999999999998</v>
      </c>
      <c r="N617" s="30">
        <v>3.2399999999999998</v>
      </c>
      <c r="O617" s="30">
        <v>3.2399999999999998</v>
      </c>
      <c r="P617" s="30">
        <v>3.2399999999999998</v>
      </c>
      <c r="Q617" s="30">
        <v>75</v>
      </c>
    </row>
    <row r="618" spans="1:17">
      <c r="A618" s="29" t="s">
        <v>785</v>
      </c>
      <c r="B618" s="30"/>
      <c r="C618" s="30"/>
      <c r="D618" s="30"/>
      <c r="E618" s="30"/>
      <c r="F618" s="30"/>
      <c r="G618" s="30"/>
      <c r="H618" s="30"/>
      <c r="I618" s="30"/>
      <c r="J618" s="30"/>
      <c r="K618" s="30">
        <v>3.6</v>
      </c>
      <c r="L618" s="30">
        <v>3.6</v>
      </c>
      <c r="M618" s="30">
        <v>3.6</v>
      </c>
      <c r="N618" s="30">
        <v>3.6</v>
      </c>
      <c r="O618" s="30">
        <v>3.6</v>
      </c>
      <c r="P618" s="30">
        <v>3.6</v>
      </c>
      <c r="Q618" s="30">
        <v>20</v>
      </c>
    </row>
    <row r="619" spans="1:17">
      <c r="A619" s="29" t="s">
        <v>786</v>
      </c>
      <c r="B619" s="30"/>
      <c r="C619" s="30"/>
      <c r="D619" s="30"/>
      <c r="E619" s="30"/>
      <c r="F619" s="30"/>
      <c r="G619" s="30"/>
      <c r="H619" s="30"/>
      <c r="I619" s="30"/>
      <c r="J619" s="30"/>
      <c r="K619" s="30">
        <v>2.6</v>
      </c>
      <c r="L619" s="30">
        <v>2.6</v>
      </c>
      <c r="M619" s="30">
        <v>2.6</v>
      </c>
      <c r="N619" s="30">
        <v>2.6</v>
      </c>
      <c r="O619" s="30">
        <v>2.6</v>
      </c>
      <c r="P619" s="30">
        <v>2.6</v>
      </c>
      <c r="Q619" s="30">
        <v>15</v>
      </c>
    </row>
    <row r="620" spans="1:17">
      <c r="A620" s="29" t="s">
        <v>787</v>
      </c>
      <c r="B620" s="30"/>
      <c r="C620" s="30"/>
      <c r="D620" s="30"/>
      <c r="E620" s="30"/>
      <c r="F620" s="30"/>
      <c r="G620" s="30"/>
      <c r="H620" s="30"/>
      <c r="I620" s="30"/>
      <c r="J620" s="30"/>
      <c r="K620" s="30">
        <v>17.5</v>
      </c>
      <c r="L620" s="30">
        <v>17.5</v>
      </c>
      <c r="M620" s="30">
        <v>17.5</v>
      </c>
      <c r="N620" s="30">
        <v>17.5</v>
      </c>
      <c r="O620" s="30">
        <v>17.5</v>
      </c>
      <c r="P620" s="30">
        <v>17.5</v>
      </c>
      <c r="Q620" s="30">
        <v>4.5999999999999996</v>
      </c>
    </row>
    <row r="621" spans="1:17">
      <c r="A621" s="29" t="s">
        <v>788</v>
      </c>
      <c r="B621" s="30"/>
      <c r="C621" s="30"/>
      <c r="D621" s="30"/>
      <c r="E621" s="30"/>
      <c r="F621" s="30"/>
      <c r="G621" s="30"/>
      <c r="H621" s="30"/>
      <c r="I621" s="30"/>
      <c r="J621" s="30"/>
      <c r="K621" s="30">
        <v>24.6</v>
      </c>
      <c r="L621" s="30">
        <v>24.6</v>
      </c>
      <c r="M621" s="30">
        <v>24.6</v>
      </c>
      <c r="N621" s="30">
        <v>24.6</v>
      </c>
      <c r="O621" s="30">
        <v>24.6</v>
      </c>
      <c r="P621" s="30">
        <v>24.6</v>
      </c>
      <c r="Q621" s="30">
        <v>15</v>
      </c>
    </row>
    <row r="622" spans="1:17">
      <c r="A622" s="29" t="s">
        <v>789</v>
      </c>
      <c r="B622" s="30"/>
      <c r="C622" s="30"/>
      <c r="D622" s="30"/>
      <c r="E622" s="30"/>
      <c r="F622" s="30"/>
      <c r="G622" s="30"/>
      <c r="H622" s="30"/>
      <c r="I622" s="30"/>
      <c r="J622" s="30"/>
      <c r="K622" s="30">
        <v>4.1599999999999993</v>
      </c>
      <c r="L622" s="30">
        <v>4.1599999999999993</v>
      </c>
      <c r="M622" s="30">
        <v>4.1599999999999993</v>
      </c>
      <c r="N622" s="30">
        <v>4.1599999999999993</v>
      </c>
      <c r="O622" s="30">
        <v>4.1599999999999993</v>
      </c>
      <c r="P622" s="30">
        <v>4.1599999999999993</v>
      </c>
      <c r="Q622" s="30">
        <v>3.7</v>
      </c>
    </row>
    <row r="623" spans="1:17">
      <c r="A623" s="29" t="s">
        <v>790</v>
      </c>
      <c r="B623" s="30"/>
      <c r="C623" s="30"/>
      <c r="D623" s="30"/>
      <c r="E623" s="30"/>
      <c r="F623" s="30"/>
      <c r="G623" s="30"/>
      <c r="H623" s="30"/>
      <c r="I623" s="30"/>
      <c r="J623" s="30"/>
      <c r="K623" s="30">
        <v>4.4000000000000004</v>
      </c>
      <c r="L623" s="30">
        <v>4.4000000000000004</v>
      </c>
      <c r="M623" s="30">
        <v>4.4000000000000004</v>
      </c>
      <c r="N623" s="30">
        <v>4.4000000000000004</v>
      </c>
      <c r="O623" s="30">
        <v>4.4000000000000004</v>
      </c>
      <c r="P623" s="30">
        <v>4.4000000000000004</v>
      </c>
      <c r="Q623" s="30">
        <v>3.2399999999999998</v>
      </c>
    </row>
    <row r="624" spans="1:17">
      <c r="A624" s="29" t="s">
        <v>791</v>
      </c>
      <c r="B624" s="30"/>
      <c r="C624" s="30"/>
      <c r="D624" s="30"/>
      <c r="E624" s="30"/>
      <c r="F624" s="30"/>
      <c r="G624" s="30"/>
      <c r="H624" s="30"/>
      <c r="I624" s="30"/>
      <c r="J624" s="30"/>
      <c r="K624" s="30">
        <v>60</v>
      </c>
      <c r="L624" s="30">
        <v>60</v>
      </c>
      <c r="M624" s="30">
        <v>60</v>
      </c>
      <c r="N624" s="30">
        <v>60</v>
      </c>
      <c r="O624" s="30">
        <v>60</v>
      </c>
      <c r="P624" s="30">
        <v>60</v>
      </c>
      <c r="Q624" s="30">
        <v>3.6</v>
      </c>
    </row>
    <row r="625" spans="1:17">
      <c r="A625" s="29" t="s">
        <v>792</v>
      </c>
      <c r="B625" s="30"/>
      <c r="C625" s="30"/>
      <c r="D625" s="30"/>
      <c r="E625" s="30"/>
      <c r="F625" s="30"/>
      <c r="G625" s="30"/>
      <c r="H625" s="30"/>
      <c r="I625" s="30"/>
      <c r="J625" s="30"/>
      <c r="K625" s="30">
        <v>20</v>
      </c>
      <c r="L625" s="30">
        <v>20</v>
      </c>
      <c r="M625" s="30">
        <v>20</v>
      </c>
      <c r="N625" s="30">
        <v>20</v>
      </c>
      <c r="O625" s="30">
        <v>20</v>
      </c>
      <c r="P625" s="30">
        <v>20</v>
      </c>
      <c r="Q625" s="30">
        <v>2.6</v>
      </c>
    </row>
    <row r="626" spans="1:17">
      <c r="A626" s="29" t="s">
        <v>793</v>
      </c>
      <c r="B626" s="30"/>
      <c r="C626" s="30"/>
      <c r="D626" s="30"/>
      <c r="E626" s="30"/>
      <c r="F626" s="30"/>
      <c r="G626" s="30"/>
      <c r="H626" s="30"/>
      <c r="I626" s="30"/>
      <c r="J626" s="30"/>
      <c r="K626" s="30">
        <v>50</v>
      </c>
      <c r="L626" s="30">
        <v>50</v>
      </c>
      <c r="M626" s="30">
        <v>50</v>
      </c>
      <c r="N626" s="30">
        <v>50</v>
      </c>
      <c r="O626" s="30">
        <v>50</v>
      </c>
      <c r="P626" s="30">
        <v>50</v>
      </c>
      <c r="Q626" s="30">
        <v>25</v>
      </c>
    </row>
    <row r="627" spans="1:17">
      <c r="A627" s="29" t="s">
        <v>794</v>
      </c>
      <c r="B627" s="30"/>
      <c r="C627" s="30"/>
      <c r="D627" s="30"/>
      <c r="E627" s="30"/>
      <c r="F627" s="30"/>
      <c r="G627" s="30"/>
      <c r="H627" s="30"/>
      <c r="I627" s="30"/>
      <c r="J627" s="30"/>
      <c r="K627" s="30">
        <v>50</v>
      </c>
      <c r="L627" s="30">
        <v>50</v>
      </c>
      <c r="M627" s="30">
        <v>50</v>
      </c>
      <c r="N627" s="30">
        <v>50</v>
      </c>
      <c r="O627" s="30">
        <v>50</v>
      </c>
      <c r="P627" s="30">
        <v>50</v>
      </c>
      <c r="Q627" s="30">
        <v>24.6</v>
      </c>
    </row>
    <row r="628" spans="1:17">
      <c r="A628" s="29" t="s">
        <v>795</v>
      </c>
      <c r="B628" s="30"/>
      <c r="C628" s="30"/>
      <c r="D628" s="30"/>
      <c r="E628" s="30"/>
      <c r="F628" s="30"/>
      <c r="G628" s="30"/>
      <c r="H628" s="30"/>
      <c r="I628" s="30"/>
      <c r="J628" s="30"/>
      <c r="K628" s="30">
        <v>150</v>
      </c>
      <c r="L628" s="30">
        <v>150</v>
      </c>
      <c r="M628" s="30">
        <v>150</v>
      </c>
      <c r="N628" s="30">
        <v>150</v>
      </c>
      <c r="O628" s="30">
        <v>150</v>
      </c>
      <c r="P628" s="30">
        <v>150</v>
      </c>
      <c r="Q628" s="30">
        <v>4.1599999999999993</v>
      </c>
    </row>
    <row r="629" spans="1:17">
      <c r="A629" s="29" t="s">
        <v>796</v>
      </c>
      <c r="B629" s="30"/>
      <c r="C629" s="30"/>
      <c r="D629" s="30"/>
      <c r="E629" s="30"/>
      <c r="F629" s="30"/>
      <c r="G629" s="30"/>
      <c r="H629" s="30"/>
      <c r="I629" s="30"/>
      <c r="J629" s="30"/>
      <c r="K629" s="30">
        <v>100</v>
      </c>
      <c r="L629" s="30">
        <v>100</v>
      </c>
      <c r="M629" s="30">
        <v>100</v>
      </c>
      <c r="N629" s="30">
        <v>100</v>
      </c>
      <c r="O629" s="30">
        <v>100</v>
      </c>
      <c r="P629" s="30">
        <v>100</v>
      </c>
      <c r="Q629" s="30">
        <v>4.4000000000000004</v>
      </c>
    </row>
    <row r="630" spans="1:17">
      <c r="A630" s="29" t="s">
        <v>797</v>
      </c>
      <c r="B630" s="30"/>
      <c r="C630" s="30"/>
      <c r="D630" s="30"/>
      <c r="E630" s="30"/>
      <c r="F630" s="30"/>
      <c r="G630" s="30"/>
      <c r="H630" s="30"/>
      <c r="I630" s="30"/>
      <c r="J630" s="30"/>
      <c r="K630" s="30">
        <v>40</v>
      </c>
      <c r="L630" s="30">
        <v>40</v>
      </c>
      <c r="M630" s="30">
        <v>40</v>
      </c>
      <c r="N630" s="30">
        <v>40</v>
      </c>
      <c r="O630" s="30">
        <v>40</v>
      </c>
      <c r="P630" s="30">
        <v>40</v>
      </c>
      <c r="Q630" s="30">
        <v>60</v>
      </c>
    </row>
    <row r="631" spans="1:17">
      <c r="A631" s="29" t="s">
        <v>798</v>
      </c>
      <c r="B631" s="30"/>
      <c r="C631" s="30"/>
      <c r="D631" s="30"/>
      <c r="E631" s="30"/>
      <c r="F631" s="30"/>
      <c r="G631" s="30"/>
      <c r="H631" s="30"/>
      <c r="I631" s="30"/>
      <c r="J631" s="30"/>
      <c r="K631" s="30">
        <v>52</v>
      </c>
      <c r="L631" s="30">
        <v>52</v>
      </c>
      <c r="M631" s="30">
        <v>52</v>
      </c>
      <c r="N631" s="30">
        <v>52</v>
      </c>
      <c r="O631" s="30">
        <v>52</v>
      </c>
      <c r="P631" s="30">
        <v>52</v>
      </c>
      <c r="Q631" s="30">
        <v>20</v>
      </c>
    </row>
    <row r="632" spans="1:17">
      <c r="A632" s="29" t="s">
        <v>799</v>
      </c>
      <c r="B632" s="30"/>
      <c r="C632" s="30"/>
      <c r="D632" s="30"/>
      <c r="E632" s="30"/>
      <c r="F632" s="30"/>
      <c r="G632" s="30"/>
      <c r="H632" s="30"/>
      <c r="I632" s="30"/>
      <c r="J632" s="30"/>
      <c r="K632" s="30">
        <v>2.5</v>
      </c>
      <c r="L632" s="30">
        <v>2.5</v>
      </c>
      <c r="M632" s="30">
        <v>2.5</v>
      </c>
      <c r="N632" s="30">
        <v>2.5</v>
      </c>
      <c r="O632" s="30">
        <v>2.5</v>
      </c>
      <c r="P632" s="30">
        <v>2.5</v>
      </c>
      <c r="Q632" s="30">
        <v>50</v>
      </c>
    </row>
    <row r="633" spans="1:17">
      <c r="A633" s="29" t="s">
        <v>800</v>
      </c>
      <c r="B633" s="30"/>
      <c r="C633" s="30"/>
      <c r="D633" s="30"/>
      <c r="E633" s="30"/>
      <c r="F633" s="30"/>
      <c r="G633" s="30"/>
      <c r="H633" s="30"/>
      <c r="I633" s="30"/>
      <c r="J633" s="30"/>
      <c r="K633" s="30">
        <v>3.5</v>
      </c>
      <c r="L633" s="30">
        <v>3.5</v>
      </c>
      <c r="M633" s="30">
        <v>3.5</v>
      </c>
      <c r="N633" s="30">
        <v>3.5</v>
      </c>
      <c r="O633" s="30">
        <v>3.5</v>
      </c>
      <c r="P633" s="30">
        <v>3.5</v>
      </c>
      <c r="Q633" s="30">
        <v>50</v>
      </c>
    </row>
    <row r="634" spans="1:17">
      <c r="A634" s="29" t="s">
        <v>801</v>
      </c>
      <c r="B634" s="30"/>
      <c r="C634" s="30"/>
      <c r="D634" s="30"/>
      <c r="E634" s="30"/>
      <c r="F634" s="30"/>
      <c r="G634" s="30"/>
      <c r="H634" s="30"/>
      <c r="I634" s="30"/>
      <c r="J634" s="30"/>
      <c r="K634" s="30">
        <v>21</v>
      </c>
      <c r="L634" s="30">
        <v>21</v>
      </c>
      <c r="M634" s="30">
        <v>21</v>
      </c>
      <c r="N634" s="30">
        <v>21</v>
      </c>
      <c r="O634" s="30">
        <v>21</v>
      </c>
      <c r="P634" s="30">
        <v>21</v>
      </c>
      <c r="Q634" s="30">
        <v>150</v>
      </c>
    </row>
    <row r="635" spans="1:17">
      <c r="A635" s="29" t="s">
        <v>802</v>
      </c>
      <c r="B635" s="30"/>
      <c r="C635" s="30"/>
      <c r="D635" s="30"/>
      <c r="E635" s="30"/>
      <c r="F635" s="30"/>
      <c r="G635" s="30"/>
      <c r="H635" s="30"/>
      <c r="I635" s="30"/>
      <c r="J635" s="30"/>
      <c r="K635" s="30">
        <v>36</v>
      </c>
      <c r="L635" s="30">
        <v>36</v>
      </c>
      <c r="M635" s="30">
        <v>36</v>
      </c>
      <c r="N635" s="30">
        <v>36</v>
      </c>
      <c r="O635" s="30">
        <v>36</v>
      </c>
      <c r="P635" s="30">
        <v>36</v>
      </c>
      <c r="Q635" s="30">
        <v>100</v>
      </c>
    </row>
    <row r="636" spans="1:17">
      <c r="A636" s="29" t="s">
        <v>803</v>
      </c>
      <c r="B636" s="30"/>
      <c r="C636" s="30"/>
      <c r="D636" s="30"/>
      <c r="E636" s="30"/>
      <c r="F636" s="30"/>
      <c r="G636" s="30"/>
      <c r="H636" s="30"/>
      <c r="I636" s="30"/>
      <c r="J636" s="30"/>
      <c r="K636" s="30">
        <v>7</v>
      </c>
      <c r="L636" s="30">
        <v>7</v>
      </c>
      <c r="M636" s="30">
        <v>7</v>
      </c>
      <c r="N636" s="30">
        <v>7</v>
      </c>
      <c r="O636" s="30">
        <v>7</v>
      </c>
      <c r="P636" s="30">
        <v>7</v>
      </c>
      <c r="Q636" s="30">
        <v>40</v>
      </c>
    </row>
    <row r="637" spans="1:17">
      <c r="A637" s="29" t="s">
        <v>804</v>
      </c>
      <c r="B637" s="30"/>
      <c r="C637" s="30"/>
      <c r="D637" s="30"/>
      <c r="E637" s="30"/>
      <c r="F637" s="30"/>
      <c r="G637" s="30"/>
      <c r="H637" s="30"/>
      <c r="I637" s="30"/>
      <c r="J637" s="30"/>
      <c r="K637" s="30">
        <v>7.56</v>
      </c>
      <c r="L637" s="30">
        <v>7.56</v>
      </c>
      <c r="M637" s="30">
        <v>7.56</v>
      </c>
      <c r="N637" s="30">
        <v>7.56</v>
      </c>
      <c r="O637" s="30">
        <v>7.56</v>
      </c>
      <c r="P637" s="30">
        <v>7.56</v>
      </c>
      <c r="Q637" s="30">
        <v>52</v>
      </c>
    </row>
    <row r="638" spans="1:17">
      <c r="A638" s="29" t="s">
        <v>805</v>
      </c>
      <c r="B638" s="30"/>
      <c r="C638" s="30"/>
      <c r="D638" s="30"/>
      <c r="E638" s="30"/>
      <c r="F638" s="30"/>
      <c r="G638" s="30"/>
      <c r="H638" s="30"/>
      <c r="I638" s="30"/>
      <c r="J638" s="30"/>
      <c r="K638" s="30">
        <v>150</v>
      </c>
      <c r="L638" s="30">
        <v>150</v>
      </c>
      <c r="M638" s="30">
        <v>150</v>
      </c>
      <c r="N638" s="30">
        <v>150</v>
      </c>
      <c r="O638" s="30">
        <v>150</v>
      </c>
      <c r="P638" s="30">
        <v>150</v>
      </c>
      <c r="Q638" s="30">
        <v>2.5</v>
      </c>
    </row>
    <row r="639" spans="1:17">
      <c r="A639" s="29" t="s">
        <v>806</v>
      </c>
      <c r="B639" s="30"/>
      <c r="C639" s="30"/>
      <c r="D639" s="30"/>
      <c r="E639" s="30"/>
      <c r="F639" s="30"/>
      <c r="G639" s="30"/>
      <c r="H639" s="30"/>
      <c r="I639" s="30"/>
      <c r="J639" s="30"/>
      <c r="K639" s="30">
        <v>30</v>
      </c>
      <c r="L639" s="30">
        <v>30</v>
      </c>
      <c r="M639" s="30">
        <v>30</v>
      </c>
      <c r="N639" s="30">
        <v>30</v>
      </c>
      <c r="O639" s="30">
        <v>30</v>
      </c>
      <c r="P639" s="30">
        <v>30</v>
      </c>
      <c r="Q639" s="30">
        <v>3.5</v>
      </c>
    </row>
    <row r="640" spans="1:17">
      <c r="A640" s="29" t="s">
        <v>807</v>
      </c>
      <c r="B640" s="30"/>
      <c r="C640" s="30"/>
      <c r="D640" s="30"/>
      <c r="E640" s="30"/>
      <c r="F640" s="30"/>
      <c r="G640" s="30"/>
      <c r="H640" s="30"/>
      <c r="I640" s="30"/>
      <c r="J640" s="30"/>
      <c r="K640" s="30">
        <v>50</v>
      </c>
      <c r="L640" s="30">
        <v>50</v>
      </c>
      <c r="M640" s="30">
        <v>50</v>
      </c>
      <c r="N640" s="30">
        <v>50</v>
      </c>
      <c r="O640" s="30">
        <v>50</v>
      </c>
      <c r="P640" s="30">
        <v>50</v>
      </c>
      <c r="Q640" s="30">
        <v>21</v>
      </c>
    </row>
    <row r="641" spans="1:17">
      <c r="A641" s="29" t="s">
        <v>808</v>
      </c>
      <c r="B641" s="30"/>
      <c r="C641" s="30"/>
      <c r="D641" s="30"/>
      <c r="E641" s="30"/>
      <c r="F641" s="30"/>
      <c r="G641" s="30"/>
      <c r="H641" s="30"/>
      <c r="I641" s="30"/>
      <c r="J641" s="30"/>
      <c r="K641" s="30">
        <v>4.5</v>
      </c>
      <c r="L641" s="30">
        <v>4.5</v>
      </c>
      <c r="M641" s="30">
        <v>4.5</v>
      </c>
      <c r="N641" s="30">
        <v>4.5</v>
      </c>
      <c r="O641" s="30">
        <v>4.5</v>
      </c>
      <c r="P641" s="30">
        <v>4.5</v>
      </c>
      <c r="Q641" s="30">
        <v>36</v>
      </c>
    </row>
    <row r="642" spans="1:17">
      <c r="A642" s="29" t="s">
        <v>809</v>
      </c>
      <c r="B642" s="30"/>
      <c r="C642" s="30"/>
      <c r="D642" s="30"/>
      <c r="E642" s="30"/>
      <c r="F642" s="30"/>
      <c r="G642" s="30"/>
      <c r="H642" s="30"/>
      <c r="I642" s="30"/>
      <c r="J642" s="30"/>
      <c r="K642" s="30">
        <v>135</v>
      </c>
      <c r="L642" s="30">
        <v>135</v>
      </c>
      <c r="M642" s="30">
        <v>135</v>
      </c>
      <c r="N642" s="30">
        <v>135</v>
      </c>
      <c r="O642" s="30">
        <v>135</v>
      </c>
      <c r="P642" s="30">
        <v>135</v>
      </c>
      <c r="Q642" s="30">
        <v>7</v>
      </c>
    </row>
    <row r="643" spans="1:17">
      <c r="A643" s="29" t="s">
        <v>810</v>
      </c>
      <c r="B643" s="30"/>
      <c r="C643" s="30"/>
      <c r="D643" s="30"/>
      <c r="E643" s="30"/>
      <c r="F643" s="30"/>
      <c r="G643" s="30"/>
      <c r="H643" s="30"/>
      <c r="I643" s="30"/>
      <c r="J643" s="30"/>
      <c r="K643" s="30">
        <v>25</v>
      </c>
      <c r="L643" s="30">
        <v>25</v>
      </c>
      <c r="M643" s="30">
        <v>25</v>
      </c>
      <c r="N643" s="30">
        <v>25</v>
      </c>
      <c r="O643" s="30">
        <v>25</v>
      </c>
      <c r="P643" s="30">
        <v>25</v>
      </c>
      <c r="Q643" s="30">
        <v>7.56</v>
      </c>
    </row>
    <row r="644" spans="1:17">
      <c r="A644" s="29" t="s">
        <v>811</v>
      </c>
      <c r="B644" s="30"/>
      <c r="C644" s="30"/>
      <c r="D644" s="30"/>
      <c r="E644" s="30"/>
      <c r="F644" s="30"/>
      <c r="G644" s="30"/>
      <c r="H644" s="30"/>
      <c r="I644" s="30"/>
      <c r="J644" s="30"/>
      <c r="K644" s="30">
        <v>40</v>
      </c>
      <c r="L644" s="30">
        <v>40</v>
      </c>
      <c r="M644" s="30">
        <v>40</v>
      </c>
      <c r="N644" s="30">
        <v>114</v>
      </c>
      <c r="O644" s="30">
        <v>114</v>
      </c>
      <c r="P644" s="30">
        <v>114</v>
      </c>
      <c r="Q644" s="30">
        <v>150</v>
      </c>
    </row>
    <row r="645" spans="1:17">
      <c r="A645" s="29" t="s">
        <v>812</v>
      </c>
      <c r="B645" s="30"/>
      <c r="C645" s="30"/>
      <c r="D645" s="30"/>
      <c r="E645" s="30"/>
      <c r="F645" s="30"/>
      <c r="G645" s="30"/>
      <c r="H645" s="30"/>
      <c r="I645" s="30"/>
      <c r="J645" s="30"/>
      <c r="K645" s="30">
        <v>20</v>
      </c>
      <c r="L645" s="30">
        <v>20</v>
      </c>
      <c r="M645" s="30">
        <v>20</v>
      </c>
      <c r="N645" s="30">
        <v>20</v>
      </c>
      <c r="O645" s="30">
        <v>20</v>
      </c>
      <c r="P645" s="30">
        <v>20</v>
      </c>
      <c r="Q645" s="30">
        <v>30</v>
      </c>
    </row>
    <row r="646" spans="1:17">
      <c r="A646" s="29" t="s">
        <v>813</v>
      </c>
      <c r="B646" s="30"/>
      <c r="C646" s="30"/>
      <c r="D646" s="30"/>
      <c r="E646" s="30"/>
      <c r="F646" s="30"/>
      <c r="G646" s="30"/>
      <c r="H646" s="30"/>
      <c r="I646" s="30"/>
      <c r="J646" s="30"/>
      <c r="K646" s="30">
        <v>80</v>
      </c>
      <c r="L646" s="30">
        <v>80</v>
      </c>
      <c r="M646" s="30">
        <v>80</v>
      </c>
      <c r="N646" s="30">
        <v>80</v>
      </c>
      <c r="O646" s="30">
        <v>80</v>
      </c>
      <c r="P646" s="30">
        <v>80</v>
      </c>
      <c r="Q646" s="30">
        <v>0</v>
      </c>
    </row>
    <row r="647" spans="1:17">
      <c r="A647" s="29" t="s">
        <v>814</v>
      </c>
      <c r="B647" s="30"/>
      <c r="C647" s="30"/>
      <c r="D647" s="30"/>
      <c r="E647" s="30"/>
      <c r="F647" s="30"/>
      <c r="G647" s="30"/>
      <c r="H647" s="30"/>
      <c r="I647" s="30"/>
      <c r="J647" s="30"/>
      <c r="K647" s="30">
        <v>150</v>
      </c>
      <c r="L647" s="30">
        <v>150</v>
      </c>
      <c r="M647" s="30">
        <v>150</v>
      </c>
      <c r="N647" s="30">
        <v>150</v>
      </c>
      <c r="O647" s="30">
        <v>150</v>
      </c>
      <c r="P647" s="30">
        <v>150</v>
      </c>
      <c r="Q647" s="30">
        <v>4.5</v>
      </c>
    </row>
    <row r="648" spans="1:17">
      <c r="A648" s="29" t="s">
        <v>815</v>
      </c>
      <c r="B648" s="30"/>
      <c r="C648" s="30"/>
      <c r="D648" s="30"/>
      <c r="E648" s="30"/>
      <c r="F648" s="30"/>
      <c r="G648" s="30"/>
      <c r="H648" s="30"/>
      <c r="I648" s="30"/>
      <c r="J648" s="30"/>
      <c r="K648" s="30">
        <v>6</v>
      </c>
      <c r="L648" s="30">
        <v>6</v>
      </c>
      <c r="M648" s="30">
        <v>6</v>
      </c>
      <c r="N648" s="30">
        <v>6</v>
      </c>
      <c r="O648" s="30">
        <v>6</v>
      </c>
      <c r="P648" s="30">
        <v>6</v>
      </c>
      <c r="Q648" s="30">
        <v>135</v>
      </c>
    </row>
    <row r="649" spans="1:17">
      <c r="A649" s="29" t="s">
        <v>816</v>
      </c>
      <c r="B649" s="30"/>
      <c r="C649" s="30"/>
      <c r="D649" s="30"/>
      <c r="E649" s="30"/>
      <c r="F649" s="30"/>
      <c r="G649" s="30"/>
      <c r="H649" s="30"/>
      <c r="I649" s="30"/>
      <c r="J649" s="30"/>
      <c r="K649" s="30">
        <v>3.2850000000000001</v>
      </c>
      <c r="L649" s="30">
        <v>3.2850000000000001</v>
      </c>
      <c r="M649" s="30">
        <v>3.2850000000000001</v>
      </c>
      <c r="N649" s="30">
        <v>3.2850000000000001</v>
      </c>
      <c r="O649" s="30">
        <v>3.2850000000000001</v>
      </c>
      <c r="P649" s="30">
        <v>3.2850000000000001</v>
      </c>
      <c r="Q649" s="30">
        <v>25</v>
      </c>
    </row>
    <row r="650" spans="1:17">
      <c r="A650" s="29" t="s">
        <v>817</v>
      </c>
      <c r="B650" s="30"/>
      <c r="C650" s="30"/>
      <c r="D650" s="30"/>
      <c r="E650" s="30"/>
      <c r="F650" s="30"/>
      <c r="G650" s="30"/>
      <c r="H650" s="30"/>
      <c r="I650" s="30"/>
      <c r="J650" s="30"/>
      <c r="K650" s="30">
        <v>3</v>
      </c>
      <c r="L650" s="30">
        <v>3</v>
      </c>
      <c r="M650" s="30">
        <v>3</v>
      </c>
      <c r="N650" s="30">
        <v>3</v>
      </c>
      <c r="O650" s="30">
        <v>3</v>
      </c>
      <c r="P650" s="30">
        <v>3</v>
      </c>
      <c r="Q650" s="30">
        <v>114</v>
      </c>
    </row>
    <row r="651" spans="1:17">
      <c r="A651" s="29" t="s">
        <v>818</v>
      </c>
      <c r="B651" s="30"/>
      <c r="C651" s="30"/>
      <c r="D651" s="30"/>
      <c r="E651" s="30"/>
      <c r="F651" s="30"/>
      <c r="G651" s="30"/>
      <c r="H651" s="30"/>
      <c r="I651" s="30"/>
      <c r="J651" s="30"/>
      <c r="K651" s="30">
        <v>3.3</v>
      </c>
      <c r="L651" s="30">
        <v>3.3</v>
      </c>
      <c r="M651" s="30">
        <v>3.3</v>
      </c>
      <c r="N651" s="30">
        <v>3.3</v>
      </c>
      <c r="O651" s="30">
        <v>3.3</v>
      </c>
      <c r="P651" s="30">
        <v>3.3</v>
      </c>
      <c r="Q651" s="30">
        <v>20</v>
      </c>
    </row>
    <row r="652" spans="1:17">
      <c r="A652" s="29" t="s">
        <v>819</v>
      </c>
      <c r="B652" s="30"/>
      <c r="C652" s="30"/>
      <c r="D652" s="30"/>
      <c r="E652" s="30"/>
      <c r="F652" s="30"/>
      <c r="G652" s="30"/>
      <c r="H652" s="30"/>
      <c r="I652" s="30"/>
      <c r="J652" s="30"/>
      <c r="K652" s="30">
        <v>3.456</v>
      </c>
      <c r="L652" s="30">
        <v>3.456</v>
      </c>
      <c r="M652" s="30">
        <v>3.456</v>
      </c>
      <c r="N652" s="30">
        <v>3.456</v>
      </c>
      <c r="O652" s="30">
        <v>3.456</v>
      </c>
      <c r="P652" s="30">
        <v>3.456</v>
      </c>
      <c r="Q652" s="30">
        <v>80</v>
      </c>
    </row>
    <row r="653" spans="1:17">
      <c r="A653" s="29" t="s">
        <v>820</v>
      </c>
      <c r="B653" s="30"/>
      <c r="C653" s="30"/>
      <c r="D653" s="30"/>
      <c r="E653" s="30"/>
      <c r="F653" s="30"/>
      <c r="G653" s="30"/>
      <c r="H653" s="30"/>
      <c r="I653" s="30"/>
      <c r="J653" s="30"/>
      <c r="K653" s="30">
        <v>12</v>
      </c>
      <c r="L653" s="30">
        <v>12</v>
      </c>
      <c r="M653" s="30">
        <v>12</v>
      </c>
      <c r="N653" s="30">
        <v>12</v>
      </c>
      <c r="O653" s="30">
        <v>12</v>
      </c>
      <c r="P653" s="30">
        <v>12</v>
      </c>
      <c r="Q653" s="30">
        <v>150</v>
      </c>
    </row>
    <row r="654" spans="1:17">
      <c r="A654" s="29" t="s">
        <v>1005</v>
      </c>
      <c r="B654" s="30"/>
      <c r="C654" s="30"/>
      <c r="D654" s="30"/>
      <c r="E654" s="30"/>
      <c r="F654" s="30"/>
      <c r="G654" s="30"/>
      <c r="H654" s="30"/>
      <c r="I654" s="30"/>
      <c r="J654" s="30"/>
      <c r="K654" s="30">
        <v>12</v>
      </c>
      <c r="L654" s="30">
        <v>12</v>
      </c>
      <c r="M654" s="30">
        <v>12</v>
      </c>
      <c r="N654" s="30">
        <v>12</v>
      </c>
      <c r="O654" s="30">
        <v>12</v>
      </c>
      <c r="P654" s="30">
        <v>12</v>
      </c>
      <c r="Q654" s="30">
        <v>6</v>
      </c>
    </row>
    <row r="655" spans="1:17">
      <c r="A655" s="29" t="s">
        <v>821</v>
      </c>
      <c r="B655" s="30"/>
      <c r="C655" s="30"/>
      <c r="D655" s="30"/>
      <c r="E655" s="30"/>
      <c r="F655" s="30"/>
      <c r="G655" s="30"/>
      <c r="H655" s="30"/>
      <c r="I655" s="30"/>
      <c r="J655" s="30"/>
      <c r="K655" s="30">
        <v>40</v>
      </c>
      <c r="L655" s="30">
        <v>40</v>
      </c>
      <c r="M655" s="30">
        <v>40</v>
      </c>
      <c r="N655" s="30">
        <v>40</v>
      </c>
      <c r="O655" s="30">
        <v>40</v>
      </c>
      <c r="P655" s="30">
        <v>40</v>
      </c>
      <c r="Q655" s="30">
        <v>3.2850000000000001</v>
      </c>
    </row>
    <row r="656" spans="1:17">
      <c r="A656" s="29" t="s">
        <v>822</v>
      </c>
      <c r="B656" s="30"/>
      <c r="C656" s="30"/>
      <c r="D656" s="30"/>
      <c r="E656" s="30"/>
      <c r="F656" s="30"/>
      <c r="G656" s="30"/>
      <c r="H656" s="30"/>
      <c r="I656" s="30"/>
      <c r="J656" s="30"/>
      <c r="K656" s="30">
        <v>40</v>
      </c>
      <c r="L656" s="30">
        <v>40</v>
      </c>
      <c r="M656" s="30">
        <v>40</v>
      </c>
      <c r="N656" s="30">
        <v>40</v>
      </c>
      <c r="O656" s="30">
        <v>40</v>
      </c>
      <c r="P656" s="30">
        <v>40</v>
      </c>
      <c r="Q656" s="30">
        <v>3</v>
      </c>
    </row>
    <row r="657" spans="1:17">
      <c r="A657" s="29" t="s">
        <v>823</v>
      </c>
      <c r="B657" s="30"/>
      <c r="C657" s="30"/>
      <c r="D657" s="30"/>
      <c r="E657" s="30"/>
      <c r="F657" s="30"/>
      <c r="G657" s="30"/>
      <c r="H657" s="30"/>
      <c r="I657" s="30"/>
      <c r="J657" s="30"/>
      <c r="K657" s="30">
        <v>4.95</v>
      </c>
      <c r="L657" s="30">
        <v>4.95</v>
      </c>
      <c r="M657" s="30">
        <v>4.95</v>
      </c>
      <c r="N657" s="30">
        <v>4.95</v>
      </c>
      <c r="O657" s="30">
        <v>4.95</v>
      </c>
      <c r="P657" s="30">
        <v>4.95</v>
      </c>
      <c r="Q657" s="30">
        <v>3.3</v>
      </c>
    </row>
    <row r="658" spans="1:17">
      <c r="A658" s="29" t="s">
        <v>824</v>
      </c>
      <c r="B658" s="30"/>
      <c r="C658" s="30"/>
      <c r="D658" s="30"/>
      <c r="E658" s="30"/>
      <c r="F658" s="30"/>
      <c r="G658" s="30"/>
      <c r="H658" s="30"/>
      <c r="I658" s="30"/>
      <c r="J658" s="30"/>
      <c r="K658" s="30">
        <v>7.5</v>
      </c>
      <c r="L658" s="30">
        <v>7.5</v>
      </c>
      <c r="M658" s="30">
        <v>7.5</v>
      </c>
      <c r="N658" s="30">
        <v>7.5</v>
      </c>
      <c r="O658" s="30">
        <v>7.5</v>
      </c>
      <c r="P658" s="30">
        <v>7.5</v>
      </c>
      <c r="Q658" s="30">
        <v>3.456</v>
      </c>
    </row>
    <row r="659" spans="1:17">
      <c r="A659" s="29" t="s">
        <v>825</v>
      </c>
      <c r="B659" s="30"/>
      <c r="C659" s="30"/>
      <c r="D659" s="30"/>
      <c r="E659" s="30"/>
      <c r="F659" s="30"/>
      <c r="G659" s="30"/>
      <c r="H659" s="30"/>
      <c r="I659" s="30"/>
      <c r="J659" s="30"/>
      <c r="K659" s="30">
        <v>5.4</v>
      </c>
      <c r="L659" s="30">
        <v>5.4</v>
      </c>
      <c r="M659" s="30">
        <v>5.4</v>
      </c>
      <c r="N659" s="30">
        <v>5.4</v>
      </c>
      <c r="O659" s="30">
        <v>5.4</v>
      </c>
      <c r="P659" s="30">
        <v>5.4</v>
      </c>
      <c r="Q659" s="30">
        <v>12</v>
      </c>
    </row>
    <row r="660" spans="1:17">
      <c r="A660" s="29" t="s">
        <v>826</v>
      </c>
      <c r="B660" s="30"/>
      <c r="C660" s="30"/>
      <c r="D660" s="30"/>
      <c r="E660" s="30"/>
      <c r="F660" s="30"/>
      <c r="G660" s="30"/>
      <c r="H660" s="30"/>
      <c r="I660" s="30"/>
      <c r="J660" s="30"/>
      <c r="K660" s="30">
        <v>3.5750000000000002</v>
      </c>
      <c r="L660" s="30">
        <v>3.5750000000000002</v>
      </c>
      <c r="M660" s="30">
        <v>3.5750000000000002</v>
      </c>
      <c r="N660" s="30">
        <v>3.5750000000000002</v>
      </c>
      <c r="O660" s="30">
        <v>3.5750000000000002</v>
      </c>
      <c r="P660" s="30">
        <v>3.5750000000000002</v>
      </c>
      <c r="Q660" s="30">
        <v>12</v>
      </c>
    </row>
    <row r="661" spans="1:17">
      <c r="A661" s="29" t="s">
        <v>827</v>
      </c>
      <c r="B661" s="30"/>
      <c r="C661" s="30"/>
      <c r="D661" s="30"/>
      <c r="E661" s="30"/>
      <c r="F661" s="30"/>
      <c r="G661" s="30"/>
      <c r="H661" s="30"/>
      <c r="I661" s="30"/>
      <c r="J661" s="30"/>
      <c r="K661" s="30">
        <v>3.6</v>
      </c>
      <c r="L661" s="30">
        <v>3.6</v>
      </c>
      <c r="M661" s="30">
        <v>3.6</v>
      </c>
      <c r="N661" s="30">
        <v>3.6</v>
      </c>
      <c r="O661" s="30">
        <v>3.6</v>
      </c>
      <c r="P661" s="30">
        <v>3.6</v>
      </c>
      <c r="Q661" s="30">
        <v>40</v>
      </c>
    </row>
    <row r="662" spans="1:17">
      <c r="A662" s="29" t="s">
        <v>828</v>
      </c>
      <c r="B662" s="30"/>
      <c r="C662" s="30"/>
      <c r="D662" s="30"/>
      <c r="E662" s="30"/>
      <c r="F662" s="30"/>
      <c r="G662" s="30"/>
      <c r="H662" s="30"/>
      <c r="I662" s="30"/>
      <c r="J662" s="30"/>
      <c r="K662" s="30">
        <v>20</v>
      </c>
      <c r="L662" s="30">
        <v>20</v>
      </c>
      <c r="M662" s="30">
        <v>20</v>
      </c>
      <c r="N662" s="30">
        <v>20</v>
      </c>
      <c r="O662" s="30">
        <v>20</v>
      </c>
      <c r="P662" s="30">
        <v>20</v>
      </c>
      <c r="Q662" s="30">
        <v>40</v>
      </c>
    </row>
    <row r="663" spans="1:17">
      <c r="A663" s="29" t="s">
        <v>829</v>
      </c>
      <c r="B663" s="30"/>
      <c r="C663" s="30"/>
      <c r="D663" s="30"/>
      <c r="E663" s="30"/>
      <c r="F663" s="30"/>
      <c r="G663" s="30"/>
      <c r="H663" s="30"/>
      <c r="I663" s="30"/>
      <c r="J663" s="30"/>
      <c r="K663" s="30">
        <v>5.3</v>
      </c>
      <c r="L663" s="30">
        <v>15</v>
      </c>
      <c r="M663" s="30">
        <v>15</v>
      </c>
      <c r="N663" s="30">
        <v>15</v>
      </c>
      <c r="O663" s="30">
        <v>15</v>
      </c>
      <c r="P663" s="30">
        <v>15</v>
      </c>
      <c r="Q663" s="30">
        <v>4.95</v>
      </c>
    </row>
    <row r="664" spans="1:17">
      <c r="A664" s="29" t="s">
        <v>830</v>
      </c>
      <c r="B664" s="30"/>
      <c r="C664" s="30"/>
      <c r="D664" s="30"/>
      <c r="E664" s="30"/>
      <c r="F664" s="30"/>
      <c r="G664" s="30"/>
      <c r="H664" s="30"/>
      <c r="I664" s="30"/>
      <c r="J664" s="30"/>
      <c r="K664" s="30">
        <v>20</v>
      </c>
      <c r="L664" s="30">
        <v>20</v>
      </c>
      <c r="M664" s="30">
        <v>20</v>
      </c>
      <c r="N664" s="30">
        <v>20</v>
      </c>
      <c r="O664" s="30">
        <v>20</v>
      </c>
      <c r="P664" s="30">
        <v>20</v>
      </c>
      <c r="Q664" s="30">
        <v>7.5</v>
      </c>
    </row>
    <row r="665" spans="1:17">
      <c r="A665" s="29" t="s">
        <v>831</v>
      </c>
      <c r="B665" s="30"/>
      <c r="C665" s="30"/>
      <c r="D665" s="30"/>
      <c r="E665" s="30"/>
      <c r="F665" s="30"/>
      <c r="G665" s="30"/>
      <c r="H665" s="30"/>
      <c r="I665" s="30"/>
      <c r="J665" s="30"/>
      <c r="K665" s="30">
        <v>40</v>
      </c>
      <c r="L665" s="30">
        <v>40</v>
      </c>
      <c r="M665" s="30">
        <v>40</v>
      </c>
      <c r="N665" s="30">
        <v>40</v>
      </c>
      <c r="O665" s="30">
        <v>40</v>
      </c>
      <c r="P665" s="30">
        <v>40</v>
      </c>
      <c r="Q665" s="30">
        <v>5.4</v>
      </c>
    </row>
    <row r="666" spans="1:17">
      <c r="A666" s="29" t="s">
        <v>832</v>
      </c>
      <c r="B666" s="30"/>
      <c r="C666" s="30"/>
      <c r="D666" s="30"/>
      <c r="E666" s="30"/>
      <c r="F666" s="30"/>
      <c r="G666" s="30"/>
      <c r="H666" s="30"/>
      <c r="I666" s="30"/>
      <c r="J666" s="30"/>
      <c r="K666" s="30">
        <v>10</v>
      </c>
      <c r="L666" s="30">
        <v>10</v>
      </c>
      <c r="M666" s="30">
        <v>10</v>
      </c>
      <c r="N666" s="30">
        <v>10</v>
      </c>
      <c r="O666" s="30">
        <v>10</v>
      </c>
      <c r="P666" s="30">
        <v>10</v>
      </c>
      <c r="Q666" s="30">
        <v>3.5750000000000002</v>
      </c>
    </row>
    <row r="667" spans="1:17">
      <c r="A667" s="29" t="s">
        <v>833</v>
      </c>
      <c r="B667" s="30"/>
      <c r="C667" s="30"/>
      <c r="D667" s="30"/>
      <c r="E667" s="30"/>
      <c r="F667" s="30"/>
      <c r="G667" s="30"/>
      <c r="H667" s="30"/>
      <c r="I667" s="30"/>
      <c r="J667" s="30"/>
      <c r="K667" s="30">
        <v>2.5</v>
      </c>
      <c r="L667" s="30">
        <v>2.5</v>
      </c>
      <c r="M667" s="30">
        <v>2.5</v>
      </c>
      <c r="N667" s="30">
        <v>2.5</v>
      </c>
      <c r="O667" s="30">
        <v>2.5</v>
      </c>
      <c r="P667" s="30">
        <v>2.5</v>
      </c>
      <c r="Q667" s="30">
        <v>3.6</v>
      </c>
    </row>
    <row r="668" spans="1:17">
      <c r="A668" s="29" t="s">
        <v>834</v>
      </c>
      <c r="B668" s="30"/>
      <c r="C668" s="30"/>
      <c r="D668" s="30"/>
      <c r="E668" s="30"/>
      <c r="F668" s="30"/>
      <c r="G668" s="30"/>
      <c r="H668" s="30"/>
      <c r="I668" s="30"/>
      <c r="J668" s="30"/>
      <c r="K668" s="30">
        <v>96</v>
      </c>
      <c r="L668" s="30">
        <v>96</v>
      </c>
      <c r="M668" s="30">
        <v>96</v>
      </c>
      <c r="N668" s="30">
        <v>96</v>
      </c>
      <c r="O668" s="30">
        <v>96</v>
      </c>
      <c r="P668" s="30">
        <v>96</v>
      </c>
      <c r="Q668" s="30">
        <v>20</v>
      </c>
    </row>
    <row r="669" spans="1:17">
      <c r="A669" s="29" t="s">
        <v>835</v>
      </c>
      <c r="B669" s="30"/>
      <c r="C669" s="30"/>
      <c r="D669" s="30"/>
      <c r="E669" s="30"/>
      <c r="F669" s="30"/>
      <c r="G669" s="30"/>
      <c r="H669" s="30"/>
      <c r="I669" s="30"/>
      <c r="J669" s="30"/>
      <c r="K669" s="30">
        <v>4.05</v>
      </c>
      <c r="L669" s="30">
        <v>4.05</v>
      </c>
      <c r="M669" s="30">
        <v>4.05</v>
      </c>
      <c r="N669" s="30">
        <v>4.05</v>
      </c>
      <c r="O669" s="30">
        <v>4.05</v>
      </c>
      <c r="P669" s="30">
        <v>4.05</v>
      </c>
      <c r="Q669" s="30">
        <v>15</v>
      </c>
    </row>
    <row r="670" spans="1:17">
      <c r="A670" s="29" t="s">
        <v>836</v>
      </c>
      <c r="B670" s="30"/>
      <c r="C670" s="30"/>
      <c r="D670" s="30"/>
      <c r="E670" s="30"/>
      <c r="F670" s="30"/>
      <c r="G670" s="30"/>
      <c r="H670" s="30"/>
      <c r="I670" s="30"/>
      <c r="J670" s="30"/>
      <c r="K670" s="30">
        <v>50</v>
      </c>
      <c r="L670" s="30">
        <v>50</v>
      </c>
      <c r="M670" s="30">
        <v>50</v>
      </c>
      <c r="N670" s="30">
        <v>50</v>
      </c>
      <c r="O670" s="30">
        <v>50</v>
      </c>
      <c r="P670" s="30">
        <v>50</v>
      </c>
      <c r="Q670" s="30">
        <v>20</v>
      </c>
    </row>
    <row r="671" spans="1:17">
      <c r="A671" s="29" t="s">
        <v>837</v>
      </c>
      <c r="B671" s="30"/>
      <c r="C671" s="30"/>
      <c r="D671" s="30"/>
      <c r="E671" s="30"/>
      <c r="F671" s="30"/>
      <c r="G671" s="30"/>
      <c r="H671" s="30"/>
      <c r="I671" s="30"/>
      <c r="J671" s="30"/>
      <c r="K671" s="30">
        <v>5</v>
      </c>
      <c r="L671" s="30">
        <v>5</v>
      </c>
      <c r="M671" s="30">
        <v>5</v>
      </c>
      <c r="N671" s="30">
        <v>5</v>
      </c>
      <c r="O671" s="30">
        <v>5</v>
      </c>
      <c r="P671" s="30">
        <v>5</v>
      </c>
      <c r="Q671" s="30">
        <v>40</v>
      </c>
    </row>
    <row r="672" spans="1:17">
      <c r="A672" s="29" t="s">
        <v>838</v>
      </c>
      <c r="B672" s="30"/>
      <c r="C672" s="30"/>
      <c r="D672" s="30"/>
      <c r="E672" s="30"/>
      <c r="F672" s="30"/>
      <c r="G672" s="30"/>
      <c r="H672" s="30"/>
      <c r="I672" s="30"/>
      <c r="J672" s="30"/>
      <c r="K672" s="30">
        <v>3.0599999999999996</v>
      </c>
      <c r="L672" s="30">
        <v>3.0599999999999996</v>
      </c>
      <c r="M672" s="30">
        <v>3.0599999999999996</v>
      </c>
      <c r="N672" s="30">
        <v>3.0599999999999996</v>
      </c>
      <c r="O672" s="30">
        <v>3.0599999999999996</v>
      </c>
      <c r="P672" s="30">
        <v>3.0599999999999996</v>
      </c>
      <c r="Q672" s="30">
        <v>10</v>
      </c>
    </row>
    <row r="673" spans="1:17">
      <c r="A673" s="29" t="s">
        <v>839</v>
      </c>
      <c r="B673" s="30"/>
      <c r="C673" s="30"/>
      <c r="D673" s="30"/>
      <c r="E673" s="30"/>
      <c r="F673" s="30"/>
      <c r="G673" s="30"/>
      <c r="H673" s="30"/>
      <c r="I673" s="30"/>
      <c r="J673" s="30"/>
      <c r="K673" s="30">
        <v>7</v>
      </c>
      <c r="L673" s="30">
        <v>7</v>
      </c>
      <c r="M673" s="30">
        <v>7</v>
      </c>
      <c r="N673" s="30">
        <v>7</v>
      </c>
      <c r="O673" s="30">
        <v>7</v>
      </c>
      <c r="P673" s="30">
        <v>7</v>
      </c>
      <c r="Q673" s="30">
        <v>2.5</v>
      </c>
    </row>
    <row r="674" spans="1:17">
      <c r="A674" s="29" t="s">
        <v>840</v>
      </c>
      <c r="B674" s="30"/>
      <c r="C674" s="30"/>
      <c r="D674" s="30"/>
      <c r="E674" s="30"/>
      <c r="F674" s="30"/>
      <c r="G674" s="30"/>
      <c r="H674" s="30"/>
      <c r="I674" s="30"/>
      <c r="J674" s="30"/>
      <c r="K674" s="30">
        <v>1.5</v>
      </c>
      <c r="L674" s="30">
        <v>1.5</v>
      </c>
      <c r="M674" s="30">
        <v>1.5</v>
      </c>
      <c r="N674" s="30">
        <v>1.5</v>
      </c>
      <c r="O674" s="30">
        <v>1.5</v>
      </c>
      <c r="P674" s="30">
        <v>1.5</v>
      </c>
      <c r="Q674" s="30">
        <v>96</v>
      </c>
    </row>
    <row r="675" spans="1:17">
      <c r="A675" s="29" t="s">
        <v>841</v>
      </c>
      <c r="B675" s="30"/>
      <c r="C675" s="30"/>
      <c r="D675" s="30"/>
      <c r="E675" s="30"/>
      <c r="F675" s="30"/>
      <c r="G675" s="30"/>
      <c r="H675" s="30"/>
      <c r="I675" s="30"/>
      <c r="J675" s="30"/>
      <c r="K675" s="30">
        <v>12</v>
      </c>
      <c r="L675" s="30">
        <v>12</v>
      </c>
      <c r="M675" s="30">
        <v>12</v>
      </c>
      <c r="N675" s="30">
        <v>12</v>
      </c>
      <c r="O675" s="30">
        <v>12</v>
      </c>
      <c r="P675" s="30">
        <v>12</v>
      </c>
      <c r="Q675" s="30">
        <v>4.05</v>
      </c>
    </row>
    <row r="676" spans="1:17">
      <c r="A676" s="29" t="s">
        <v>842</v>
      </c>
      <c r="B676" s="30"/>
      <c r="C676" s="30"/>
      <c r="D676" s="30"/>
      <c r="E676" s="30"/>
      <c r="F676" s="30"/>
      <c r="G676" s="30"/>
      <c r="H676" s="30"/>
      <c r="I676" s="30"/>
      <c r="J676" s="30"/>
      <c r="K676" s="30">
        <v>4.875</v>
      </c>
      <c r="L676" s="30">
        <v>4.875</v>
      </c>
      <c r="M676" s="30">
        <v>4.875</v>
      </c>
      <c r="N676" s="30">
        <v>4.875</v>
      </c>
      <c r="O676" s="30">
        <v>4.875</v>
      </c>
      <c r="P676" s="30">
        <v>4.875</v>
      </c>
      <c r="Q676" s="30">
        <v>50</v>
      </c>
    </row>
    <row r="677" spans="1:17">
      <c r="A677" s="29" t="s">
        <v>843</v>
      </c>
      <c r="B677" s="30"/>
      <c r="C677" s="30"/>
      <c r="D677" s="30"/>
      <c r="E677" s="30"/>
      <c r="F677" s="30"/>
      <c r="G677" s="30"/>
      <c r="H677" s="30"/>
      <c r="I677" s="30"/>
      <c r="J677" s="30"/>
      <c r="K677" s="30">
        <v>4.4000000000000004</v>
      </c>
      <c r="L677" s="30">
        <v>4.4000000000000004</v>
      </c>
      <c r="M677" s="30">
        <v>4.4000000000000004</v>
      </c>
      <c r="N677" s="30">
        <v>4.4000000000000004</v>
      </c>
      <c r="O677" s="30">
        <v>4.4000000000000004</v>
      </c>
      <c r="P677" s="30">
        <v>4.4000000000000004</v>
      </c>
      <c r="Q677" s="30">
        <v>5</v>
      </c>
    </row>
    <row r="678" spans="1:17">
      <c r="A678" s="29" t="s">
        <v>844</v>
      </c>
      <c r="B678" s="30"/>
      <c r="C678" s="30"/>
      <c r="D678" s="30"/>
      <c r="E678" s="30"/>
      <c r="F678" s="30"/>
      <c r="G678" s="30"/>
      <c r="H678" s="30"/>
      <c r="I678" s="30"/>
      <c r="J678" s="30"/>
      <c r="K678" s="30">
        <v>45</v>
      </c>
      <c r="L678" s="30">
        <v>45</v>
      </c>
      <c r="M678" s="30">
        <v>45</v>
      </c>
      <c r="N678" s="30">
        <v>45</v>
      </c>
      <c r="O678" s="30">
        <v>45</v>
      </c>
      <c r="P678" s="30">
        <v>45</v>
      </c>
      <c r="Q678" s="30">
        <v>3.0599999999999996</v>
      </c>
    </row>
    <row r="679" spans="1:17">
      <c r="A679" s="29" t="s">
        <v>845</v>
      </c>
      <c r="B679" s="30"/>
      <c r="C679" s="30"/>
      <c r="D679" s="30"/>
      <c r="E679" s="30"/>
      <c r="F679" s="30"/>
      <c r="G679" s="30"/>
      <c r="H679" s="30"/>
      <c r="I679" s="30"/>
      <c r="J679" s="30"/>
      <c r="K679" s="30">
        <v>40</v>
      </c>
      <c r="L679" s="30">
        <v>40</v>
      </c>
      <c r="M679" s="30">
        <v>40</v>
      </c>
      <c r="N679" s="30">
        <v>40</v>
      </c>
      <c r="O679" s="30">
        <v>40</v>
      </c>
      <c r="P679" s="30">
        <v>40</v>
      </c>
      <c r="Q679" s="30">
        <v>7</v>
      </c>
    </row>
    <row r="680" spans="1:17">
      <c r="A680" s="29" t="s">
        <v>846</v>
      </c>
      <c r="B680" s="30"/>
      <c r="C680" s="30"/>
      <c r="D680" s="30"/>
      <c r="E680" s="30"/>
      <c r="F680" s="30"/>
      <c r="G680" s="30"/>
      <c r="H680" s="30"/>
      <c r="I680" s="30"/>
      <c r="J680" s="30"/>
      <c r="K680" s="30">
        <v>10</v>
      </c>
      <c r="L680" s="30">
        <v>10</v>
      </c>
      <c r="M680" s="30">
        <v>10</v>
      </c>
      <c r="N680" s="30">
        <v>10</v>
      </c>
      <c r="O680" s="30">
        <v>10</v>
      </c>
      <c r="P680" s="30">
        <v>10</v>
      </c>
      <c r="Q680" s="30">
        <v>1.5</v>
      </c>
    </row>
    <row r="681" spans="1:17" ht="12.75" customHeight="1">
      <c r="A681" s="29" t="s">
        <v>849</v>
      </c>
      <c r="B681" s="30"/>
      <c r="C681" s="30"/>
      <c r="D681" s="30"/>
      <c r="E681" s="30"/>
      <c r="F681" s="30"/>
      <c r="G681" s="30"/>
      <c r="H681" s="30"/>
      <c r="I681" s="30"/>
      <c r="J681" s="30"/>
      <c r="K681" s="30">
        <v>17.5</v>
      </c>
      <c r="L681" s="30">
        <v>17.5</v>
      </c>
      <c r="M681" s="30">
        <v>17.5</v>
      </c>
      <c r="N681" s="30">
        <v>17.5</v>
      </c>
      <c r="O681" s="30">
        <v>17.5</v>
      </c>
      <c r="P681" s="30">
        <v>17.5</v>
      </c>
      <c r="Q681" s="30">
        <v>12</v>
      </c>
    </row>
    <row r="682" spans="1:17">
      <c r="A682" s="29" t="s">
        <v>850</v>
      </c>
      <c r="B682" s="30"/>
      <c r="C682" s="30"/>
      <c r="D682" s="30"/>
      <c r="E682" s="30"/>
      <c r="F682" s="30"/>
      <c r="G682" s="30"/>
      <c r="H682" s="30"/>
      <c r="I682" s="30"/>
      <c r="J682" s="30"/>
      <c r="K682" s="30">
        <v>117</v>
      </c>
      <c r="L682" s="30">
        <v>5</v>
      </c>
      <c r="M682" s="30">
        <v>5</v>
      </c>
      <c r="N682" s="30">
        <v>5</v>
      </c>
      <c r="O682" s="30">
        <v>5</v>
      </c>
      <c r="P682" s="30">
        <v>5</v>
      </c>
      <c r="Q682" s="30">
        <v>4.875</v>
      </c>
    </row>
    <row r="683" spans="1:17">
      <c r="A683" s="29" t="s">
        <v>851</v>
      </c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>
        <v>2.16</v>
      </c>
      <c r="M683" s="30">
        <v>2.16</v>
      </c>
      <c r="N683" s="30">
        <v>2.16</v>
      </c>
      <c r="O683" s="30">
        <v>2.16</v>
      </c>
      <c r="P683" s="30">
        <v>2.16</v>
      </c>
      <c r="Q683" s="30">
        <v>4.4000000000000004</v>
      </c>
    </row>
    <row r="684" spans="1:17">
      <c r="A684" s="29" t="s">
        <v>852</v>
      </c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>
        <v>6</v>
      </c>
      <c r="M684" s="30">
        <v>6</v>
      </c>
      <c r="N684" s="30">
        <v>6</v>
      </c>
      <c r="O684" s="30">
        <v>6</v>
      </c>
      <c r="P684" s="30">
        <v>6</v>
      </c>
      <c r="Q684" s="30">
        <v>45</v>
      </c>
    </row>
    <row r="685" spans="1:17">
      <c r="A685" s="29" t="s">
        <v>853</v>
      </c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>
        <v>50</v>
      </c>
      <c r="M685" s="30">
        <v>50</v>
      </c>
      <c r="N685" s="30">
        <v>50</v>
      </c>
      <c r="O685" s="30">
        <v>50</v>
      </c>
      <c r="P685" s="30">
        <v>50</v>
      </c>
      <c r="Q685" s="30">
        <v>40</v>
      </c>
    </row>
    <row r="686" spans="1:17">
      <c r="A686" s="29" t="s">
        <v>854</v>
      </c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>
        <v>3</v>
      </c>
      <c r="M686" s="30">
        <v>3</v>
      </c>
      <c r="N686" s="30">
        <v>3</v>
      </c>
      <c r="O686" s="30">
        <v>3</v>
      </c>
      <c r="P686" s="30">
        <v>3</v>
      </c>
      <c r="Q686" s="30">
        <v>10</v>
      </c>
    </row>
    <row r="687" spans="1:17">
      <c r="A687" s="29" t="s">
        <v>855</v>
      </c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>
        <v>20</v>
      </c>
      <c r="M687" s="30">
        <v>20</v>
      </c>
      <c r="N687" s="30">
        <v>20</v>
      </c>
      <c r="O687" s="30">
        <v>20</v>
      </c>
      <c r="P687" s="30">
        <v>20</v>
      </c>
      <c r="Q687" s="30">
        <v>17.5</v>
      </c>
    </row>
    <row r="688" spans="1:17">
      <c r="A688" s="29" t="s">
        <v>856</v>
      </c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>
        <v>6</v>
      </c>
      <c r="M688" s="30">
        <v>6</v>
      </c>
      <c r="N688" s="30">
        <v>6</v>
      </c>
      <c r="O688" s="30">
        <v>6</v>
      </c>
      <c r="P688" s="30">
        <v>6</v>
      </c>
      <c r="Q688" s="30">
        <v>5</v>
      </c>
    </row>
    <row r="689" spans="1:17">
      <c r="A689" s="29" t="s">
        <v>857</v>
      </c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>
        <v>8.1</v>
      </c>
      <c r="M689" s="30">
        <v>8.1</v>
      </c>
      <c r="N689" s="30">
        <v>8.1</v>
      </c>
      <c r="O689" s="30">
        <v>8.1</v>
      </c>
      <c r="P689" s="30">
        <v>8.1</v>
      </c>
      <c r="Q689" s="30">
        <v>2.16</v>
      </c>
    </row>
    <row r="690" spans="1:17">
      <c r="A690" s="29" t="s">
        <v>858</v>
      </c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>
        <v>10</v>
      </c>
      <c r="M690" s="30">
        <v>10</v>
      </c>
      <c r="N690" s="30">
        <v>10</v>
      </c>
      <c r="O690" s="30">
        <v>10</v>
      </c>
      <c r="P690" s="30">
        <v>10</v>
      </c>
      <c r="Q690" s="30">
        <v>6</v>
      </c>
    </row>
    <row r="691" spans="1:17">
      <c r="A691" s="29" t="s">
        <v>859</v>
      </c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>
        <v>27</v>
      </c>
      <c r="M691" s="30">
        <v>27</v>
      </c>
      <c r="N691" s="30">
        <v>27</v>
      </c>
      <c r="O691" s="30">
        <v>27</v>
      </c>
      <c r="P691" s="30">
        <v>27</v>
      </c>
      <c r="Q691" s="30">
        <v>50</v>
      </c>
    </row>
    <row r="692" spans="1:17">
      <c r="A692" s="29" t="s">
        <v>860</v>
      </c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>
        <v>6</v>
      </c>
      <c r="M692" s="30">
        <v>6</v>
      </c>
      <c r="N692" s="30">
        <v>6</v>
      </c>
      <c r="O692" s="30">
        <v>6</v>
      </c>
      <c r="P692" s="30">
        <v>6</v>
      </c>
      <c r="Q692" s="30">
        <v>3</v>
      </c>
    </row>
    <row r="693" spans="1:17">
      <c r="A693" s="29" t="s">
        <v>861</v>
      </c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>
        <v>5</v>
      </c>
      <c r="M693" s="30">
        <v>5</v>
      </c>
      <c r="N693" s="30">
        <v>5</v>
      </c>
      <c r="O693" s="30">
        <v>5</v>
      </c>
      <c r="P693" s="30">
        <v>5</v>
      </c>
      <c r="Q693" s="30">
        <v>20</v>
      </c>
    </row>
    <row r="694" spans="1:17" ht="12.75" customHeight="1">
      <c r="A694" s="29" t="s">
        <v>862</v>
      </c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>
        <v>120</v>
      </c>
      <c r="M694" s="30">
        <v>120</v>
      </c>
      <c r="N694" s="30">
        <v>120</v>
      </c>
      <c r="O694" s="30">
        <v>120</v>
      </c>
      <c r="P694" s="30">
        <v>120</v>
      </c>
      <c r="Q694" s="30">
        <v>6</v>
      </c>
    </row>
    <row r="695" spans="1:17">
      <c r="A695" s="29" t="s">
        <v>863</v>
      </c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>
        <v>7.15</v>
      </c>
      <c r="M695" s="30">
        <v>7.15</v>
      </c>
      <c r="N695" s="30">
        <v>7.15</v>
      </c>
      <c r="O695" s="30">
        <v>7.15</v>
      </c>
      <c r="P695" s="30">
        <v>7.15</v>
      </c>
      <c r="Q695" s="30">
        <v>8.1</v>
      </c>
    </row>
    <row r="696" spans="1:17">
      <c r="A696" s="29" t="s">
        <v>864</v>
      </c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>
        <v>3.3</v>
      </c>
      <c r="M696" s="30">
        <v>3.3</v>
      </c>
      <c r="N696" s="30">
        <v>3.3</v>
      </c>
      <c r="O696" s="30">
        <v>3.3</v>
      </c>
      <c r="P696" s="30">
        <v>3.3</v>
      </c>
      <c r="Q696" s="30">
        <v>10</v>
      </c>
    </row>
    <row r="697" spans="1:17">
      <c r="A697" s="29" t="s">
        <v>865</v>
      </c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>
        <v>30</v>
      </c>
      <c r="M697" s="30">
        <v>30</v>
      </c>
      <c r="N697" s="30">
        <v>30</v>
      </c>
      <c r="O697" s="30">
        <v>30</v>
      </c>
      <c r="P697" s="30">
        <v>30</v>
      </c>
      <c r="Q697" s="30">
        <v>27</v>
      </c>
    </row>
    <row r="698" spans="1:17">
      <c r="A698" s="29" t="s">
        <v>866</v>
      </c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>
        <v>2.5</v>
      </c>
      <c r="M698" s="30">
        <v>2.5</v>
      </c>
      <c r="N698" s="30">
        <v>2.5</v>
      </c>
      <c r="O698" s="30">
        <v>2.5</v>
      </c>
      <c r="P698" s="30">
        <v>2.5</v>
      </c>
      <c r="Q698" s="30">
        <v>5</v>
      </c>
    </row>
    <row r="699" spans="1:17">
      <c r="A699" s="29" t="s">
        <v>867</v>
      </c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>
        <v>10.48</v>
      </c>
      <c r="M699" s="30">
        <v>10.48</v>
      </c>
      <c r="N699" s="30">
        <v>10.48</v>
      </c>
      <c r="O699" s="30">
        <v>10.48</v>
      </c>
      <c r="P699" s="30">
        <v>10.48</v>
      </c>
      <c r="Q699" s="30">
        <v>6</v>
      </c>
    </row>
    <row r="700" spans="1:17">
      <c r="A700" s="29" t="s">
        <v>868</v>
      </c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>
        <v>60</v>
      </c>
      <c r="M700" s="30">
        <v>60</v>
      </c>
      <c r="N700" s="30">
        <v>60</v>
      </c>
      <c r="O700" s="30">
        <v>60</v>
      </c>
      <c r="P700" s="30">
        <v>60</v>
      </c>
      <c r="Q700" s="30">
        <v>5</v>
      </c>
    </row>
    <row r="701" spans="1:17">
      <c r="A701" s="29" t="s">
        <v>869</v>
      </c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>
        <v>50</v>
      </c>
      <c r="M701" s="30">
        <v>50</v>
      </c>
      <c r="N701" s="30">
        <v>50</v>
      </c>
      <c r="O701" s="30">
        <v>50</v>
      </c>
      <c r="P701" s="30">
        <v>50</v>
      </c>
      <c r="Q701" s="30">
        <v>120</v>
      </c>
    </row>
    <row r="702" spans="1:17">
      <c r="A702" s="29" t="s">
        <v>870</v>
      </c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>
        <v>4</v>
      </c>
      <c r="M702" s="30">
        <v>4</v>
      </c>
      <c r="N702" s="30">
        <v>4</v>
      </c>
      <c r="O702" s="30">
        <v>4</v>
      </c>
      <c r="P702" s="30">
        <v>4</v>
      </c>
      <c r="Q702" s="30">
        <v>7.15</v>
      </c>
    </row>
    <row r="703" spans="1:17" ht="12.75" customHeight="1">
      <c r="A703" s="29" t="s">
        <v>871</v>
      </c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>
        <v>5</v>
      </c>
      <c r="M703" s="30">
        <v>5</v>
      </c>
      <c r="N703" s="30">
        <v>5</v>
      </c>
      <c r="O703" s="30">
        <v>5</v>
      </c>
      <c r="P703" s="30">
        <v>5</v>
      </c>
      <c r="Q703" s="30">
        <v>3.3</v>
      </c>
    </row>
    <row r="704" spans="1:17">
      <c r="A704" s="29" t="s">
        <v>872</v>
      </c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>
        <v>25</v>
      </c>
      <c r="M704" s="30">
        <v>25</v>
      </c>
      <c r="N704" s="30">
        <v>25</v>
      </c>
      <c r="O704" s="30">
        <v>25</v>
      </c>
      <c r="P704" s="30">
        <v>25</v>
      </c>
      <c r="Q704" s="30">
        <v>30</v>
      </c>
    </row>
    <row r="705" spans="1:17">
      <c r="A705" s="29" t="s">
        <v>873</v>
      </c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>
        <v>35</v>
      </c>
      <c r="M705" s="30">
        <v>35</v>
      </c>
      <c r="N705" s="30">
        <v>35</v>
      </c>
      <c r="O705" s="30">
        <v>35</v>
      </c>
      <c r="P705" s="30">
        <v>35</v>
      </c>
      <c r="Q705" s="30">
        <v>2.5</v>
      </c>
    </row>
    <row r="706" spans="1:17">
      <c r="A706" s="29" t="s">
        <v>874</v>
      </c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>
        <v>30</v>
      </c>
      <c r="M706" s="30">
        <v>30</v>
      </c>
      <c r="N706" s="30">
        <v>30</v>
      </c>
      <c r="O706" s="30">
        <v>30</v>
      </c>
      <c r="P706" s="30">
        <v>30</v>
      </c>
      <c r="Q706" s="30">
        <v>10.48</v>
      </c>
    </row>
    <row r="707" spans="1:17">
      <c r="A707" s="29" t="s">
        <v>875</v>
      </c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>
        <v>6</v>
      </c>
      <c r="M707" s="30">
        <v>6</v>
      </c>
      <c r="N707" s="30">
        <v>6</v>
      </c>
      <c r="O707" s="30">
        <v>6</v>
      </c>
      <c r="P707" s="30">
        <v>6</v>
      </c>
      <c r="Q707" s="30">
        <v>60</v>
      </c>
    </row>
    <row r="708" spans="1:17">
      <c r="A708" s="29" t="s">
        <v>876</v>
      </c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>
        <v>40</v>
      </c>
      <c r="M708" s="30">
        <v>40</v>
      </c>
      <c r="N708" s="30">
        <v>40</v>
      </c>
      <c r="O708" s="30">
        <v>40</v>
      </c>
      <c r="P708" s="30">
        <v>40</v>
      </c>
      <c r="Q708" s="30">
        <v>50</v>
      </c>
    </row>
    <row r="709" spans="1:17">
      <c r="A709" s="29" t="s">
        <v>877</v>
      </c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>
        <v>6.5</v>
      </c>
      <c r="M709" s="30">
        <v>6.5</v>
      </c>
      <c r="N709" s="30">
        <v>6.5</v>
      </c>
      <c r="O709" s="30">
        <v>6.5</v>
      </c>
      <c r="P709" s="30">
        <v>6.5</v>
      </c>
      <c r="Q709" s="30">
        <v>4</v>
      </c>
    </row>
    <row r="710" spans="1:17">
      <c r="A710" s="29" t="s">
        <v>878</v>
      </c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>
        <v>64</v>
      </c>
      <c r="M710" s="30">
        <v>64</v>
      </c>
      <c r="N710" s="30">
        <v>64</v>
      </c>
      <c r="O710" s="30">
        <v>64</v>
      </c>
      <c r="P710" s="30">
        <v>64</v>
      </c>
      <c r="Q710" s="30">
        <v>5</v>
      </c>
    </row>
    <row r="711" spans="1:17">
      <c r="A711" s="29" t="s">
        <v>879</v>
      </c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>
        <v>150</v>
      </c>
      <c r="M711" s="30">
        <v>150</v>
      </c>
      <c r="N711" s="30">
        <v>150</v>
      </c>
      <c r="O711" s="30">
        <v>150</v>
      </c>
      <c r="P711" s="30">
        <v>150</v>
      </c>
      <c r="Q711" s="30">
        <v>25</v>
      </c>
    </row>
    <row r="712" spans="1:17">
      <c r="A712" s="29" t="s">
        <v>880</v>
      </c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>
        <v>25</v>
      </c>
      <c r="M712" s="30">
        <v>25</v>
      </c>
      <c r="N712" s="30">
        <v>25</v>
      </c>
      <c r="O712" s="30">
        <v>25</v>
      </c>
      <c r="P712" s="30">
        <v>25</v>
      </c>
      <c r="Q712" s="30">
        <v>35</v>
      </c>
    </row>
    <row r="713" spans="1:17">
      <c r="A713" s="29" t="s">
        <v>881</v>
      </c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>
        <v>60</v>
      </c>
      <c r="M713" s="30">
        <v>60</v>
      </c>
      <c r="N713" s="30">
        <v>60</v>
      </c>
      <c r="O713" s="30">
        <v>60</v>
      </c>
      <c r="P713" s="30">
        <v>60</v>
      </c>
      <c r="Q713" s="30">
        <v>30</v>
      </c>
    </row>
    <row r="714" spans="1:17">
      <c r="A714" s="29" t="s">
        <v>882</v>
      </c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>
        <v>50</v>
      </c>
      <c r="M714" s="30">
        <v>50</v>
      </c>
      <c r="N714" s="30">
        <v>50</v>
      </c>
      <c r="O714" s="30">
        <v>50</v>
      </c>
      <c r="P714" s="30">
        <v>50</v>
      </c>
      <c r="Q714" s="30">
        <v>6</v>
      </c>
    </row>
    <row r="715" spans="1:17">
      <c r="A715" s="29" t="s">
        <v>883</v>
      </c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>
        <v>5</v>
      </c>
      <c r="M715" s="30">
        <v>5</v>
      </c>
      <c r="N715" s="30">
        <v>5</v>
      </c>
      <c r="O715" s="30">
        <v>5</v>
      </c>
      <c r="P715" s="30">
        <v>5</v>
      </c>
      <c r="Q715" s="30">
        <v>40</v>
      </c>
    </row>
    <row r="716" spans="1:17" ht="12.75" customHeight="1">
      <c r="A716" s="29" t="s">
        <v>884</v>
      </c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>
        <v>26</v>
      </c>
      <c r="M716" s="30">
        <v>26</v>
      </c>
      <c r="N716" s="30">
        <v>26</v>
      </c>
      <c r="O716" s="30">
        <v>26</v>
      </c>
      <c r="P716" s="30">
        <v>26</v>
      </c>
      <c r="Q716" s="30">
        <v>6.5</v>
      </c>
    </row>
    <row r="717" spans="1:17">
      <c r="A717" s="29" t="s">
        <v>885</v>
      </c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>
        <v>10</v>
      </c>
      <c r="M717" s="30">
        <v>10</v>
      </c>
      <c r="N717" s="30">
        <v>10</v>
      </c>
      <c r="O717" s="30">
        <v>10</v>
      </c>
      <c r="P717" s="30">
        <v>10</v>
      </c>
      <c r="Q717" s="30">
        <v>64</v>
      </c>
    </row>
    <row r="718" spans="1:17">
      <c r="A718" s="29" t="s">
        <v>886</v>
      </c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>
        <v>3</v>
      </c>
      <c r="M718" s="30">
        <v>3</v>
      </c>
      <c r="N718" s="30">
        <v>3</v>
      </c>
      <c r="O718" s="30">
        <v>3</v>
      </c>
      <c r="P718" s="30">
        <v>3</v>
      </c>
      <c r="Q718" s="30">
        <v>150</v>
      </c>
    </row>
    <row r="719" spans="1:17">
      <c r="A719" s="29" t="s">
        <v>887</v>
      </c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>
        <v>42</v>
      </c>
      <c r="M719" s="30">
        <v>42</v>
      </c>
      <c r="N719" s="30">
        <v>42</v>
      </c>
      <c r="O719" s="30">
        <v>42</v>
      </c>
      <c r="P719" s="30">
        <v>42</v>
      </c>
      <c r="Q719" s="30">
        <v>25</v>
      </c>
    </row>
    <row r="720" spans="1:17">
      <c r="A720" s="29" t="s">
        <v>888</v>
      </c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>
        <v>30</v>
      </c>
      <c r="M720" s="30">
        <v>30</v>
      </c>
      <c r="N720" s="30">
        <v>30</v>
      </c>
      <c r="O720" s="30">
        <v>30</v>
      </c>
      <c r="P720" s="30">
        <v>30</v>
      </c>
      <c r="Q720" s="30">
        <v>60</v>
      </c>
    </row>
    <row r="721" spans="1:17">
      <c r="A721" s="29" t="s">
        <v>889</v>
      </c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>
        <v>35.28</v>
      </c>
      <c r="M721" s="30">
        <v>35.28</v>
      </c>
      <c r="N721" s="30">
        <v>35.28</v>
      </c>
      <c r="O721" s="30">
        <v>35.28</v>
      </c>
      <c r="P721" s="30">
        <v>35.28</v>
      </c>
      <c r="Q721" s="30">
        <v>50</v>
      </c>
    </row>
    <row r="722" spans="1:17">
      <c r="A722" s="29" t="s">
        <v>890</v>
      </c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>
        <v>30</v>
      </c>
      <c r="M722" s="30">
        <v>30</v>
      </c>
      <c r="N722" s="30">
        <v>30</v>
      </c>
      <c r="O722" s="30">
        <v>30</v>
      </c>
      <c r="P722" s="30">
        <v>30</v>
      </c>
      <c r="Q722" s="30">
        <v>5</v>
      </c>
    </row>
    <row r="723" spans="1:17">
      <c r="A723" s="29" t="s">
        <v>891</v>
      </c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>
        <v>20</v>
      </c>
      <c r="M723" s="30">
        <v>20</v>
      </c>
      <c r="N723" s="30">
        <v>20</v>
      </c>
      <c r="O723" s="30">
        <v>20</v>
      </c>
      <c r="P723" s="30">
        <v>20</v>
      </c>
      <c r="Q723" s="30">
        <v>26</v>
      </c>
    </row>
    <row r="724" spans="1:17">
      <c r="A724" s="29" t="s">
        <v>892</v>
      </c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>
        <v>20</v>
      </c>
      <c r="M724" s="30">
        <v>20</v>
      </c>
      <c r="N724" s="30">
        <v>20</v>
      </c>
      <c r="O724" s="30">
        <v>20</v>
      </c>
      <c r="P724" s="30">
        <v>20</v>
      </c>
      <c r="Q724" s="30">
        <v>10</v>
      </c>
    </row>
    <row r="725" spans="1:17" ht="12.75" customHeight="1">
      <c r="A725" s="29" t="s">
        <v>893</v>
      </c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>
        <v>11.13</v>
      </c>
      <c r="M725" s="30">
        <v>11.13</v>
      </c>
      <c r="N725" s="30">
        <v>11.13</v>
      </c>
      <c r="O725" s="30">
        <v>11.13</v>
      </c>
      <c r="P725" s="30">
        <v>11.13</v>
      </c>
      <c r="Q725" s="30">
        <v>3</v>
      </c>
    </row>
    <row r="726" spans="1:17">
      <c r="A726" s="29" t="s">
        <v>894</v>
      </c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>
        <v>3.91</v>
      </c>
      <c r="M726" s="30">
        <v>3.91</v>
      </c>
      <c r="N726" s="30">
        <v>3.91</v>
      </c>
      <c r="O726" s="30">
        <v>3.91</v>
      </c>
      <c r="P726" s="30">
        <v>3.91</v>
      </c>
      <c r="Q726" s="30">
        <v>42</v>
      </c>
    </row>
    <row r="727" spans="1:17">
      <c r="A727" s="29" t="s">
        <v>895</v>
      </c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>
        <v>20</v>
      </c>
      <c r="M727" s="30">
        <v>20</v>
      </c>
      <c r="N727" s="30">
        <v>20</v>
      </c>
      <c r="O727" s="30">
        <v>20</v>
      </c>
      <c r="P727" s="30">
        <v>20</v>
      </c>
      <c r="Q727" s="30">
        <v>30</v>
      </c>
    </row>
    <row r="728" spans="1:17">
      <c r="A728" s="29" t="s">
        <v>896</v>
      </c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>
        <v>8.14</v>
      </c>
      <c r="M728" s="30">
        <v>8.14</v>
      </c>
      <c r="N728" s="30">
        <v>8.14</v>
      </c>
      <c r="O728" s="30">
        <v>8.14</v>
      </c>
      <c r="P728" s="30">
        <v>8.14</v>
      </c>
      <c r="Q728" s="30">
        <v>35.28</v>
      </c>
    </row>
    <row r="729" spans="1:17">
      <c r="A729" s="29" t="s">
        <v>897</v>
      </c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>
        <v>3</v>
      </c>
      <c r="M729" s="30">
        <v>3</v>
      </c>
      <c r="N729" s="30">
        <v>3</v>
      </c>
      <c r="O729" s="30">
        <v>3</v>
      </c>
      <c r="P729" s="30">
        <v>3</v>
      </c>
      <c r="Q729" s="30">
        <v>30</v>
      </c>
    </row>
    <row r="730" spans="1:17">
      <c r="A730" s="29" t="s">
        <v>898</v>
      </c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>
        <v>20</v>
      </c>
      <c r="M730" s="30">
        <v>20</v>
      </c>
      <c r="N730" s="30">
        <v>20</v>
      </c>
      <c r="O730" s="30">
        <v>20</v>
      </c>
      <c r="P730" s="30">
        <v>20</v>
      </c>
      <c r="Q730" s="30">
        <v>20</v>
      </c>
    </row>
    <row r="731" spans="1:17">
      <c r="A731" s="29" t="s">
        <v>899</v>
      </c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>
        <v>42</v>
      </c>
      <c r="M731" s="30">
        <v>42</v>
      </c>
      <c r="N731" s="30">
        <v>42</v>
      </c>
      <c r="O731" s="30">
        <v>42</v>
      </c>
      <c r="P731" s="30">
        <v>42</v>
      </c>
      <c r="Q731" s="30">
        <v>20</v>
      </c>
    </row>
    <row r="732" spans="1:17">
      <c r="A732" s="29" t="s">
        <v>900</v>
      </c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>
        <v>2.4</v>
      </c>
      <c r="M732" s="30">
        <v>2.4</v>
      </c>
      <c r="N732" s="30">
        <v>2.4</v>
      </c>
      <c r="O732" s="30">
        <v>2.4</v>
      </c>
      <c r="P732" s="30">
        <v>2.4</v>
      </c>
      <c r="Q732" s="30">
        <v>11.13</v>
      </c>
    </row>
    <row r="733" spans="1:17">
      <c r="A733" s="29" t="s">
        <v>901</v>
      </c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>
        <v>20</v>
      </c>
      <c r="M733" s="30">
        <v>20</v>
      </c>
      <c r="N733" s="30">
        <v>20</v>
      </c>
      <c r="O733" s="30">
        <v>20</v>
      </c>
      <c r="P733" s="30">
        <v>20</v>
      </c>
      <c r="Q733" s="30">
        <v>3.91</v>
      </c>
    </row>
    <row r="734" spans="1:17">
      <c r="A734" s="29" t="s">
        <v>902</v>
      </c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>
        <v>7.5</v>
      </c>
      <c r="M734" s="30">
        <v>7.5</v>
      </c>
      <c r="N734" s="30">
        <v>7.5</v>
      </c>
      <c r="O734" s="30">
        <v>7.5</v>
      </c>
      <c r="P734" s="30">
        <v>7.5</v>
      </c>
      <c r="Q734" s="30">
        <v>20</v>
      </c>
    </row>
    <row r="735" spans="1:17">
      <c r="A735" s="29" t="s">
        <v>903</v>
      </c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>
        <v>6</v>
      </c>
      <c r="M735" s="30">
        <v>6</v>
      </c>
      <c r="N735" s="30">
        <v>6</v>
      </c>
      <c r="O735" s="30">
        <v>6</v>
      </c>
      <c r="P735" s="30">
        <v>6</v>
      </c>
      <c r="Q735" s="30">
        <v>8.14</v>
      </c>
    </row>
    <row r="736" spans="1:17">
      <c r="A736" s="29" t="s">
        <v>904</v>
      </c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>
        <v>38.5</v>
      </c>
      <c r="M736" s="30">
        <v>38.5</v>
      </c>
      <c r="N736" s="30">
        <v>38.5</v>
      </c>
      <c r="O736" s="30">
        <v>38.5</v>
      </c>
      <c r="P736" s="30">
        <v>38.5</v>
      </c>
      <c r="Q736" s="30">
        <v>3</v>
      </c>
    </row>
    <row r="737" spans="1:17">
      <c r="A737" s="29" t="s">
        <v>905</v>
      </c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>
        <v>20</v>
      </c>
      <c r="M737" s="30">
        <v>20</v>
      </c>
      <c r="N737" s="30">
        <v>20</v>
      </c>
      <c r="O737" s="30">
        <v>20</v>
      </c>
      <c r="P737" s="30">
        <v>20</v>
      </c>
      <c r="Q737" s="30">
        <v>20</v>
      </c>
    </row>
    <row r="738" spans="1:17" ht="12.75" customHeight="1">
      <c r="A738" s="29" t="s">
        <v>906</v>
      </c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>
        <v>30</v>
      </c>
      <c r="M738" s="30">
        <v>30</v>
      </c>
      <c r="N738" s="30">
        <v>30</v>
      </c>
      <c r="O738" s="30">
        <v>30</v>
      </c>
      <c r="P738" s="30">
        <v>30</v>
      </c>
      <c r="Q738" s="30">
        <v>42</v>
      </c>
    </row>
    <row r="739" spans="1:17">
      <c r="A739" s="29" t="s">
        <v>907</v>
      </c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>
        <v>30</v>
      </c>
      <c r="M739" s="30">
        <v>30</v>
      </c>
      <c r="N739" s="30">
        <v>30</v>
      </c>
      <c r="O739" s="30">
        <v>30</v>
      </c>
      <c r="P739" s="30">
        <v>30</v>
      </c>
      <c r="Q739" s="30">
        <v>5</v>
      </c>
    </row>
    <row r="740" spans="1:17">
      <c r="A740" s="29" t="s">
        <v>908</v>
      </c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>
        <v>5</v>
      </c>
      <c r="M740" s="30">
        <v>5</v>
      </c>
      <c r="N740" s="30">
        <v>5</v>
      </c>
      <c r="O740" s="30">
        <v>5</v>
      </c>
      <c r="P740" s="30">
        <v>5</v>
      </c>
      <c r="Q740" s="30">
        <v>20</v>
      </c>
    </row>
    <row r="741" spans="1:17">
      <c r="A741" s="29" t="s">
        <v>909</v>
      </c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>
        <v>20</v>
      </c>
      <c r="M741" s="30">
        <v>20</v>
      </c>
      <c r="N741" s="30">
        <v>20</v>
      </c>
      <c r="O741" s="30">
        <v>20</v>
      </c>
      <c r="P741" s="30">
        <v>20</v>
      </c>
      <c r="Q741" s="30">
        <v>7.5</v>
      </c>
    </row>
    <row r="742" spans="1:17">
      <c r="A742" s="29" t="s">
        <v>910</v>
      </c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>
        <v>27</v>
      </c>
      <c r="M742" s="30">
        <v>27</v>
      </c>
      <c r="N742" s="30">
        <v>27</v>
      </c>
      <c r="O742" s="30">
        <v>27</v>
      </c>
      <c r="P742" s="30">
        <v>27</v>
      </c>
      <c r="Q742" s="30">
        <v>6</v>
      </c>
    </row>
    <row r="743" spans="1:17">
      <c r="A743" s="29" t="s">
        <v>911</v>
      </c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>
        <v>20</v>
      </c>
      <c r="M743" s="30">
        <v>20</v>
      </c>
      <c r="N743" s="30">
        <v>20</v>
      </c>
      <c r="O743" s="30">
        <v>20</v>
      </c>
      <c r="P743" s="30">
        <v>20</v>
      </c>
      <c r="Q743" s="30">
        <v>38.5</v>
      </c>
    </row>
    <row r="744" spans="1:17">
      <c r="A744" s="29" t="s">
        <v>912</v>
      </c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>
        <v>5</v>
      </c>
      <c r="M744" s="30">
        <v>5</v>
      </c>
      <c r="N744" s="30">
        <v>5</v>
      </c>
      <c r="O744" s="30">
        <v>5</v>
      </c>
      <c r="P744" s="30">
        <v>5</v>
      </c>
      <c r="Q744" s="30">
        <v>20</v>
      </c>
    </row>
    <row r="745" spans="1:17">
      <c r="A745" s="29" t="s">
        <v>915</v>
      </c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>
        <v>6</v>
      </c>
      <c r="M745" s="30">
        <v>6</v>
      </c>
      <c r="N745" s="30">
        <v>6</v>
      </c>
      <c r="O745" s="30">
        <v>6</v>
      </c>
      <c r="P745" s="30">
        <v>6</v>
      </c>
      <c r="Q745" s="30">
        <v>30</v>
      </c>
    </row>
    <row r="746" spans="1:17">
      <c r="A746" s="29" t="s">
        <v>916</v>
      </c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>
        <v>40</v>
      </c>
      <c r="M746" s="30">
        <v>40</v>
      </c>
      <c r="N746" s="30">
        <v>40</v>
      </c>
      <c r="O746" s="30">
        <v>40</v>
      </c>
      <c r="P746" s="30">
        <v>40</v>
      </c>
      <c r="Q746" s="30">
        <v>30</v>
      </c>
    </row>
    <row r="747" spans="1:17">
      <c r="A747" s="29" t="s">
        <v>917</v>
      </c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>
        <v>3</v>
      </c>
      <c r="M747" s="30">
        <v>3</v>
      </c>
      <c r="N747" s="30">
        <v>3</v>
      </c>
      <c r="O747" s="30">
        <v>3</v>
      </c>
      <c r="P747" s="30">
        <v>3</v>
      </c>
      <c r="Q747" s="30">
        <v>5</v>
      </c>
    </row>
    <row r="748" spans="1:17">
      <c r="A748" s="29" t="s">
        <v>918</v>
      </c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>
        <v>2</v>
      </c>
      <c r="M748" s="30">
        <v>2</v>
      </c>
      <c r="N748" s="30">
        <v>2</v>
      </c>
      <c r="O748" s="30">
        <v>2</v>
      </c>
      <c r="P748" s="30">
        <v>2</v>
      </c>
      <c r="Q748" s="30">
        <v>20</v>
      </c>
    </row>
    <row r="749" spans="1:17">
      <c r="A749" s="29" t="s">
        <v>919</v>
      </c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>
        <v>20</v>
      </c>
      <c r="M749" s="30">
        <v>20</v>
      </c>
      <c r="N749" s="30">
        <v>20</v>
      </c>
      <c r="O749" s="30">
        <v>20</v>
      </c>
      <c r="P749" s="30">
        <v>20</v>
      </c>
      <c r="Q749" s="30">
        <v>27</v>
      </c>
    </row>
    <row r="750" spans="1:17">
      <c r="A750" s="29" t="s">
        <v>920</v>
      </c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>
        <v>6</v>
      </c>
      <c r="M750" s="30">
        <v>6</v>
      </c>
      <c r="N750" s="30">
        <v>6</v>
      </c>
      <c r="O750" s="30">
        <v>6</v>
      </c>
      <c r="P750" s="30">
        <v>6</v>
      </c>
      <c r="Q750" s="30">
        <v>20</v>
      </c>
    </row>
    <row r="751" spans="1:17">
      <c r="A751" s="29" t="s">
        <v>921</v>
      </c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>
        <v>12</v>
      </c>
      <c r="M751" s="30">
        <v>12</v>
      </c>
      <c r="N751" s="30">
        <v>12</v>
      </c>
      <c r="O751" s="30">
        <v>12</v>
      </c>
      <c r="P751" s="30">
        <v>12</v>
      </c>
      <c r="Q751" s="30">
        <v>5</v>
      </c>
    </row>
    <row r="752" spans="1:17">
      <c r="A752" s="29" t="s">
        <v>922</v>
      </c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>
        <v>20</v>
      </c>
      <c r="M752" s="30">
        <v>20</v>
      </c>
      <c r="N752" s="30">
        <v>20</v>
      </c>
      <c r="O752" s="30">
        <v>20</v>
      </c>
      <c r="P752" s="30">
        <v>20</v>
      </c>
      <c r="Q752" s="30">
        <v>6</v>
      </c>
    </row>
    <row r="753" spans="1:17">
      <c r="A753" s="29" t="s">
        <v>923</v>
      </c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>
        <v>18.425000000000001</v>
      </c>
      <c r="M753" s="30">
        <v>18.425000000000001</v>
      </c>
      <c r="N753" s="30">
        <v>18.425000000000001</v>
      </c>
      <c r="O753" s="30">
        <v>18.425000000000001</v>
      </c>
      <c r="P753" s="30">
        <v>18.425000000000001</v>
      </c>
      <c r="Q753" s="30">
        <v>40</v>
      </c>
    </row>
    <row r="754" spans="1:17">
      <c r="A754" s="29" t="s">
        <v>924</v>
      </c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>
        <v>15</v>
      </c>
      <c r="M754" s="30">
        <v>15</v>
      </c>
      <c r="N754" s="30">
        <v>15</v>
      </c>
      <c r="O754" s="30">
        <v>15</v>
      </c>
      <c r="P754" s="30">
        <v>15</v>
      </c>
      <c r="Q754" s="30">
        <v>0</v>
      </c>
    </row>
    <row r="755" spans="1:17">
      <c r="A755" s="29" t="s">
        <v>925</v>
      </c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>
        <v>1.2</v>
      </c>
      <c r="M755" s="30">
        <v>1.2</v>
      </c>
      <c r="N755" s="30">
        <v>1.2</v>
      </c>
      <c r="O755" s="30">
        <v>1.2</v>
      </c>
      <c r="P755" s="30">
        <v>1.2</v>
      </c>
      <c r="Q755" s="30">
        <v>2</v>
      </c>
    </row>
    <row r="756" spans="1:17">
      <c r="A756" s="29" t="s">
        <v>926</v>
      </c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>
        <v>50</v>
      </c>
      <c r="M756" s="30">
        <v>50</v>
      </c>
      <c r="N756" s="30">
        <v>50</v>
      </c>
      <c r="O756" s="30">
        <v>50</v>
      </c>
      <c r="P756" s="30">
        <v>50</v>
      </c>
      <c r="Q756" s="30">
        <v>20</v>
      </c>
    </row>
    <row r="757" spans="1:17">
      <c r="A757" s="29" t="s">
        <v>927</v>
      </c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>
        <v>5</v>
      </c>
      <c r="M757" s="30">
        <v>5</v>
      </c>
      <c r="N757" s="30">
        <v>6</v>
      </c>
      <c r="O757" s="30">
        <v>6</v>
      </c>
      <c r="P757" s="30">
        <v>6</v>
      </c>
      <c r="Q757" s="30">
        <v>6</v>
      </c>
    </row>
    <row r="758" spans="1:17">
      <c r="A758" s="29" t="s">
        <v>928</v>
      </c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>
        <v>3</v>
      </c>
      <c r="M758" s="30">
        <v>3</v>
      </c>
      <c r="N758" s="30">
        <v>3</v>
      </c>
      <c r="O758" s="30">
        <v>3</v>
      </c>
      <c r="P758" s="30">
        <v>3</v>
      </c>
      <c r="Q758" s="30">
        <v>12</v>
      </c>
    </row>
    <row r="759" spans="1:17">
      <c r="A759" s="29" t="s">
        <v>929</v>
      </c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>
        <v>6</v>
      </c>
      <c r="M759" s="30">
        <v>6</v>
      </c>
      <c r="N759" s="30">
        <v>6</v>
      </c>
      <c r="O759" s="30">
        <v>6</v>
      </c>
      <c r="P759" s="30">
        <v>6</v>
      </c>
      <c r="Q759" s="30">
        <v>20</v>
      </c>
    </row>
    <row r="760" spans="1:17">
      <c r="A760" s="29" t="s">
        <v>930</v>
      </c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>
        <v>80</v>
      </c>
      <c r="M760" s="30">
        <v>80</v>
      </c>
      <c r="N760" s="30">
        <v>80</v>
      </c>
      <c r="O760" s="30">
        <v>80</v>
      </c>
      <c r="P760" s="30">
        <v>80</v>
      </c>
      <c r="Q760" s="30">
        <v>18.425000000000001</v>
      </c>
    </row>
    <row r="761" spans="1:17">
      <c r="A761" s="29" t="s">
        <v>931</v>
      </c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>
        <v>75</v>
      </c>
      <c r="M761" s="30">
        <v>75</v>
      </c>
      <c r="N761" s="30">
        <v>75</v>
      </c>
      <c r="O761" s="30">
        <v>75</v>
      </c>
      <c r="P761" s="30">
        <v>75</v>
      </c>
      <c r="Q761" s="30">
        <v>15</v>
      </c>
    </row>
    <row r="762" spans="1:17">
      <c r="A762" s="29" t="s">
        <v>932</v>
      </c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>
        <v>20</v>
      </c>
      <c r="M762" s="30">
        <v>20</v>
      </c>
      <c r="N762" s="30">
        <v>20</v>
      </c>
      <c r="O762" s="30">
        <v>20</v>
      </c>
      <c r="P762" s="30">
        <v>20</v>
      </c>
      <c r="Q762" s="30">
        <v>1.2</v>
      </c>
    </row>
    <row r="763" spans="1:17">
      <c r="A763" s="29" t="s">
        <v>933</v>
      </c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>
        <v>12</v>
      </c>
      <c r="M763" s="30">
        <v>12</v>
      </c>
      <c r="N763" s="30">
        <v>12</v>
      </c>
      <c r="O763" s="30">
        <v>12</v>
      </c>
      <c r="P763" s="30">
        <v>12</v>
      </c>
      <c r="Q763" s="30">
        <v>50</v>
      </c>
    </row>
    <row r="764" spans="1:17">
      <c r="A764" s="29" t="s">
        <v>934</v>
      </c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>
        <v>35</v>
      </c>
      <c r="M764" s="30">
        <v>35</v>
      </c>
      <c r="N764" s="30">
        <v>35</v>
      </c>
      <c r="O764" s="30">
        <v>35</v>
      </c>
      <c r="P764" s="30">
        <v>35</v>
      </c>
      <c r="Q764" s="30">
        <v>6</v>
      </c>
    </row>
    <row r="765" spans="1:17">
      <c r="A765" s="29" t="s">
        <v>935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>
        <v>12</v>
      </c>
      <c r="M765" s="30">
        <v>12</v>
      </c>
      <c r="N765" s="30">
        <v>12</v>
      </c>
      <c r="O765" s="30">
        <v>12</v>
      </c>
      <c r="P765" s="30">
        <v>12</v>
      </c>
      <c r="Q765" s="30">
        <v>3</v>
      </c>
    </row>
    <row r="766" spans="1:17">
      <c r="A766" s="29" t="s">
        <v>936</v>
      </c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>
        <v>2.75</v>
      </c>
      <c r="M766" s="30">
        <v>2.75</v>
      </c>
      <c r="N766" s="30">
        <v>2.75</v>
      </c>
      <c r="O766" s="30">
        <v>2.75</v>
      </c>
      <c r="P766" s="30">
        <v>2.75</v>
      </c>
      <c r="Q766" s="30">
        <v>6</v>
      </c>
    </row>
    <row r="767" spans="1:17">
      <c r="A767" s="29" t="s">
        <v>937</v>
      </c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>
        <v>20</v>
      </c>
      <c r="M767" s="30">
        <v>20</v>
      </c>
      <c r="N767" s="30">
        <v>20</v>
      </c>
      <c r="O767" s="30">
        <v>20</v>
      </c>
      <c r="P767" s="30">
        <v>20</v>
      </c>
      <c r="Q767" s="30">
        <v>0</v>
      </c>
    </row>
    <row r="768" spans="1:17">
      <c r="A768" s="29" t="s">
        <v>938</v>
      </c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>
        <v>20</v>
      </c>
      <c r="M768" s="30">
        <v>20</v>
      </c>
      <c r="N768" s="30">
        <v>20</v>
      </c>
      <c r="O768" s="30">
        <v>20</v>
      </c>
      <c r="P768" s="30">
        <v>20</v>
      </c>
      <c r="Q768" s="30">
        <v>75</v>
      </c>
    </row>
    <row r="769" spans="1:17">
      <c r="A769" s="29" t="s">
        <v>939</v>
      </c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>
        <v>3.7</v>
      </c>
      <c r="M769" s="30">
        <v>3.7</v>
      </c>
      <c r="N769" s="30">
        <v>3.7</v>
      </c>
      <c r="O769" s="30">
        <v>3.7</v>
      </c>
      <c r="P769" s="30">
        <v>3.7</v>
      </c>
      <c r="Q769" s="30">
        <v>20</v>
      </c>
    </row>
    <row r="770" spans="1:17">
      <c r="A770" s="29" t="s">
        <v>940</v>
      </c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>
        <v>20</v>
      </c>
      <c r="M770" s="30">
        <v>20</v>
      </c>
      <c r="N770" s="30">
        <v>20</v>
      </c>
      <c r="O770" s="30">
        <v>20</v>
      </c>
      <c r="P770" s="30">
        <v>20</v>
      </c>
      <c r="Q770" s="30">
        <v>12</v>
      </c>
    </row>
    <row r="771" spans="1:17">
      <c r="A771" s="29" t="s">
        <v>941</v>
      </c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>
        <v>2.2000000000000002</v>
      </c>
      <c r="M771" s="30">
        <v>2.2000000000000002</v>
      </c>
      <c r="N771" s="30">
        <v>2.2000000000000002</v>
      </c>
      <c r="O771" s="30">
        <v>2.2000000000000002</v>
      </c>
      <c r="P771" s="30">
        <v>2.2000000000000002</v>
      </c>
      <c r="Q771" s="30">
        <v>35</v>
      </c>
    </row>
    <row r="772" spans="1:17">
      <c r="A772" s="29" t="s">
        <v>942</v>
      </c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>
        <v>20</v>
      </c>
      <c r="M772" s="30">
        <v>20</v>
      </c>
      <c r="N772" s="30">
        <v>20</v>
      </c>
      <c r="O772" s="30">
        <v>20</v>
      </c>
      <c r="P772" s="30">
        <v>20</v>
      </c>
      <c r="Q772" s="30">
        <v>12</v>
      </c>
    </row>
    <row r="773" spans="1:17">
      <c r="A773" s="29" t="s">
        <v>943</v>
      </c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>
        <v>6</v>
      </c>
      <c r="M773" s="30">
        <v>6</v>
      </c>
      <c r="N773" s="30">
        <v>6</v>
      </c>
      <c r="O773" s="30">
        <v>6</v>
      </c>
      <c r="P773" s="30">
        <v>6</v>
      </c>
      <c r="Q773" s="30">
        <v>2.75</v>
      </c>
    </row>
    <row r="774" spans="1:17">
      <c r="A774" s="29" t="s">
        <v>944</v>
      </c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>
        <v>20</v>
      </c>
      <c r="M774" s="30">
        <v>20</v>
      </c>
      <c r="N774" s="30">
        <v>20</v>
      </c>
      <c r="O774" s="30">
        <v>20</v>
      </c>
      <c r="P774" s="30">
        <v>20</v>
      </c>
      <c r="Q774" s="30">
        <v>20</v>
      </c>
    </row>
    <row r="775" spans="1:17">
      <c r="A775" s="29" t="s">
        <v>945</v>
      </c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>
        <v>12</v>
      </c>
      <c r="M775" s="30">
        <v>12</v>
      </c>
      <c r="N775" s="30">
        <v>12</v>
      </c>
      <c r="O775" s="30">
        <v>12</v>
      </c>
      <c r="P775" s="30">
        <v>12</v>
      </c>
      <c r="Q775" s="30">
        <v>20</v>
      </c>
    </row>
    <row r="776" spans="1:17">
      <c r="A776" s="29" t="s">
        <v>946</v>
      </c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>
        <v>3</v>
      </c>
      <c r="M776" s="30">
        <v>3</v>
      </c>
      <c r="N776" s="30">
        <v>3</v>
      </c>
      <c r="O776" s="30">
        <v>3</v>
      </c>
      <c r="P776" s="30">
        <v>3</v>
      </c>
      <c r="Q776" s="30">
        <v>3.7</v>
      </c>
    </row>
    <row r="777" spans="1:17">
      <c r="A777" s="29" t="s">
        <v>947</v>
      </c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>
        <v>20</v>
      </c>
      <c r="M777" s="30">
        <v>20</v>
      </c>
      <c r="N777" s="30">
        <v>20</v>
      </c>
      <c r="O777" s="30">
        <v>20</v>
      </c>
      <c r="P777" s="30">
        <v>20</v>
      </c>
      <c r="Q777" s="30">
        <v>20</v>
      </c>
    </row>
    <row r="778" spans="1:17">
      <c r="A778" s="29" t="s">
        <v>948</v>
      </c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>
        <v>3.3</v>
      </c>
      <c r="M778" s="30">
        <v>3.3</v>
      </c>
      <c r="N778" s="30">
        <v>3.3</v>
      </c>
      <c r="O778" s="30">
        <v>3.3</v>
      </c>
      <c r="P778" s="30">
        <v>3.3</v>
      </c>
      <c r="Q778" s="30">
        <v>2.2000000000000002</v>
      </c>
    </row>
    <row r="779" spans="1:17">
      <c r="A779" s="29" t="s">
        <v>949</v>
      </c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>
        <v>5</v>
      </c>
      <c r="M779" s="30">
        <v>5</v>
      </c>
      <c r="N779" s="30">
        <v>5</v>
      </c>
      <c r="O779" s="30">
        <v>5</v>
      </c>
      <c r="P779" s="30">
        <v>5</v>
      </c>
      <c r="Q779" s="30">
        <v>20</v>
      </c>
    </row>
    <row r="780" spans="1:17">
      <c r="A780" s="29" t="s">
        <v>950</v>
      </c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>
        <v>5</v>
      </c>
      <c r="M780" s="30">
        <v>5</v>
      </c>
      <c r="N780" s="30">
        <v>5</v>
      </c>
      <c r="O780" s="30">
        <v>5</v>
      </c>
      <c r="P780" s="30">
        <v>5</v>
      </c>
      <c r="Q780" s="30">
        <v>6</v>
      </c>
    </row>
    <row r="781" spans="1:17">
      <c r="A781" s="29" t="s">
        <v>951</v>
      </c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>
        <v>3</v>
      </c>
      <c r="M781" s="30">
        <v>3</v>
      </c>
      <c r="N781" s="30">
        <v>3</v>
      </c>
      <c r="O781" s="30">
        <v>3</v>
      </c>
      <c r="P781" s="30">
        <v>3</v>
      </c>
      <c r="Q781" s="30">
        <v>20</v>
      </c>
    </row>
    <row r="782" spans="1:17">
      <c r="A782" s="29" t="s">
        <v>952</v>
      </c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>
        <v>100</v>
      </c>
      <c r="M782" s="30">
        <v>100</v>
      </c>
      <c r="N782" s="30">
        <v>100</v>
      </c>
      <c r="O782" s="30">
        <v>100</v>
      </c>
      <c r="P782" s="30">
        <v>100</v>
      </c>
      <c r="Q782" s="30">
        <v>20</v>
      </c>
    </row>
    <row r="783" spans="1:17">
      <c r="A783" s="29" t="s">
        <v>953</v>
      </c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>
        <v>3.6</v>
      </c>
      <c r="M783" s="30">
        <v>3.6</v>
      </c>
      <c r="N783" s="30">
        <v>3.6</v>
      </c>
      <c r="O783" s="30">
        <v>3.6</v>
      </c>
      <c r="P783" s="30">
        <v>3.6</v>
      </c>
      <c r="Q783" s="30">
        <v>12</v>
      </c>
    </row>
    <row r="784" spans="1:17">
      <c r="A784" s="29" t="s">
        <v>954</v>
      </c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>
        <v>72</v>
      </c>
      <c r="M784" s="30">
        <v>72</v>
      </c>
      <c r="N784" s="30">
        <v>72</v>
      </c>
      <c r="O784" s="30">
        <v>72</v>
      </c>
      <c r="P784" s="30">
        <v>72</v>
      </c>
      <c r="Q784" s="30">
        <v>3</v>
      </c>
    </row>
    <row r="785" spans="1:17">
      <c r="A785" s="29" t="s">
        <v>955</v>
      </c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>
        <v>20</v>
      </c>
      <c r="M785" s="30">
        <v>20</v>
      </c>
      <c r="N785" s="30">
        <v>20</v>
      </c>
      <c r="O785" s="30">
        <v>20</v>
      </c>
      <c r="P785" s="30">
        <v>20</v>
      </c>
      <c r="Q785" s="30">
        <v>20</v>
      </c>
    </row>
    <row r="786" spans="1:17">
      <c r="A786" s="29" t="s">
        <v>956</v>
      </c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>
        <v>20</v>
      </c>
      <c r="M786" s="30">
        <v>20</v>
      </c>
      <c r="N786" s="30">
        <v>20</v>
      </c>
      <c r="O786" s="30">
        <v>20</v>
      </c>
      <c r="P786" s="30">
        <v>20</v>
      </c>
      <c r="Q786" s="30">
        <v>3.3</v>
      </c>
    </row>
    <row r="787" spans="1:17">
      <c r="A787" s="29" t="s">
        <v>957</v>
      </c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>
        <v>15</v>
      </c>
      <c r="M787" s="30">
        <v>15</v>
      </c>
      <c r="N787" s="30">
        <v>15</v>
      </c>
      <c r="O787" s="30">
        <v>15</v>
      </c>
      <c r="P787" s="30">
        <v>15</v>
      </c>
      <c r="Q787" s="30">
        <v>5</v>
      </c>
    </row>
    <row r="788" spans="1:17">
      <c r="A788" s="29" t="s">
        <v>958</v>
      </c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>
        <v>20</v>
      </c>
      <c r="M788" s="30">
        <v>20</v>
      </c>
      <c r="N788" s="30">
        <v>20</v>
      </c>
      <c r="O788" s="30">
        <v>20</v>
      </c>
      <c r="P788" s="30">
        <v>20</v>
      </c>
      <c r="Q788" s="30">
        <v>0</v>
      </c>
    </row>
    <row r="789" spans="1:17">
      <c r="A789" s="29" t="s">
        <v>959</v>
      </c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>
        <v>6</v>
      </c>
      <c r="M789" s="30">
        <v>6</v>
      </c>
      <c r="N789" s="30">
        <v>6</v>
      </c>
      <c r="O789" s="30">
        <v>6</v>
      </c>
      <c r="P789" s="30">
        <v>6</v>
      </c>
      <c r="Q789" s="30">
        <v>3</v>
      </c>
    </row>
    <row r="790" spans="1:17">
      <c r="A790" s="29" t="s">
        <v>960</v>
      </c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>
        <v>60</v>
      </c>
      <c r="M790" s="30">
        <v>60</v>
      </c>
      <c r="N790" s="30">
        <v>60</v>
      </c>
      <c r="O790" s="30">
        <v>60</v>
      </c>
      <c r="P790" s="30">
        <v>60</v>
      </c>
      <c r="Q790" s="30">
        <v>100</v>
      </c>
    </row>
    <row r="791" spans="1:17">
      <c r="A791" s="29" t="s">
        <v>961</v>
      </c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>
        <v>10</v>
      </c>
      <c r="M791" s="30">
        <v>10</v>
      </c>
      <c r="N791" s="30">
        <v>10</v>
      </c>
      <c r="O791" s="30">
        <v>10</v>
      </c>
      <c r="P791" s="30">
        <v>10</v>
      </c>
      <c r="Q791" s="30">
        <v>3.6</v>
      </c>
    </row>
    <row r="792" spans="1:17">
      <c r="A792" s="29" t="s">
        <v>962</v>
      </c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>
        <v>10</v>
      </c>
      <c r="M792" s="30">
        <v>10</v>
      </c>
      <c r="N792" s="30">
        <v>10</v>
      </c>
      <c r="O792" s="30">
        <v>10</v>
      </c>
      <c r="P792" s="30">
        <v>10</v>
      </c>
      <c r="Q792" s="30">
        <v>72</v>
      </c>
    </row>
    <row r="793" spans="1:17">
      <c r="A793" s="29" t="s">
        <v>963</v>
      </c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>
        <v>8.6</v>
      </c>
      <c r="M793" s="30">
        <v>8.6</v>
      </c>
      <c r="N793" s="30">
        <v>8.6</v>
      </c>
      <c r="O793" s="30">
        <v>8.6</v>
      </c>
      <c r="P793" s="30">
        <v>8.6</v>
      </c>
      <c r="Q793" s="30">
        <v>20</v>
      </c>
    </row>
    <row r="794" spans="1:17">
      <c r="A794" s="29" t="s">
        <v>964</v>
      </c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>
        <v>25</v>
      </c>
      <c r="M794" s="30">
        <v>25</v>
      </c>
      <c r="N794" s="30">
        <v>25</v>
      </c>
      <c r="O794" s="30">
        <v>25</v>
      </c>
      <c r="P794" s="30">
        <v>25</v>
      </c>
      <c r="Q794" s="30">
        <v>20</v>
      </c>
    </row>
    <row r="795" spans="1:17">
      <c r="A795" s="29" t="s">
        <v>965</v>
      </c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>
        <v>19.920000000000002</v>
      </c>
      <c r="M795" s="30">
        <v>19.920000000000002</v>
      </c>
      <c r="N795" s="30">
        <v>19.920000000000002</v>
      </c>
      <c r="O795" s="30">
        <v>19.920000000000002</v>
      </c>
      <c r="P795" s="30">
        <v>19.920000000000002</v>
      </c>
      <c r="Q795" s="30">
        <v>15</v>
      </c>
    </row>
    <row r="796" spans="1:17">
      <c r="A796" s="29" t="s">
        <v>966</v>
      </c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>
        <v>15</v>
      </c>
      <c r="M796" s="30">
        <v>15</v>
      </c>
      <c r="N796" s="30">
        <v>15</v>
      </c>
      <c r="O796" s="30">
        <v>15</v>
      </c>
      <c r="P796" s="30">
        <v>15</v>
      </c>
      <c r="Q796" s="30">
        <v>20</v>
      </c>
    </row>
    <row r="797" spans="1:17">
      <c r="A797" s="29" t="s">
        <v>967</v>
      </c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>
        <v>30</v>
      </c>
      <c r="M797" s="30">
        <v>30</v>
      </c>
      <c r="N797" s="30">
        <v>30</v>
      </c>
      <c r="O797" s="30">
        <v>30</v>
      </c>
      <c r="P797" s="30">
        <v>30</v>
      </c>
      <c r="Q797" s="30">
        <v>6</v>
      </c>
    </row>
    <row r="798" spans="1:17">
      <c r="A798" s="29" t="s">
        <v>968</v>
      </c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>
        <v>30</v>
      </c>
      <c r="M798" s="30">
        <v>30</v>
      </c>
      <c r="N798" s="30">
        <v>30</v>
      </c>
      <c r="O798" s="30">
        <v>30</v>
      </c>
      <c r="P798" s="30">
        <v>30</v>
      </c>
      <c r="Q798" s="30">
        <v>60</v>
      </c>
    </row>
    <row r="799" spans="1:17">
      <c r="A799" s="29" t="s">
        <v>969</v>
      </c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>
        <v>20</v>
      </c>
      <c r="M799" s="30">
        <v>20</v>
      </c>
      <c r="N799" s="30">
        <v>20</v>
      </c>
      <c r="O799" s="30">
        <v>20</v>
      </c>
      <c r="P799" s="30">
        <v>20</v>
      </c>
      <c r="Q799" s="30">
        <v>10</v>
      </c>
    </row>
    <row r="800" spans="1:17">
      <c r="A800" s="29" t="s">
        <v>970</v>
      </c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>
        <v>150</v>
      </c>
      <c r="M800" s="30">
        <v>150</v>
      </c>
      <c r="N800" s="30">
        <v>150</v>
      </c>
      <c r="O800" s="30">
        <v>150</v>
      </c>
      <c r="P800" s="30">
        <v>150</v>
      </c>
      <c r="Q800" s="30">
        <v>10</v>
      </c>
    </row>
    <row r="801" spans="1:17">
      <c r="A801" s="29" t="s">
        <v>971</v>
      </c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>
        <v>150</v>
      </c>
      <c r="M801" s="30">
        <v>150</v>
      </c>
      <c r="N801" s="30">
        <v>150</v>
      </c>
      <c r="O801" s="30">
        <v>150</v>
      </c>
      <c r="P801" s="30">
        <v>150</v>
      </c>
      <c r="Q801" s="30">
        <v>8.6</v>
      </c>
    </row>
    <row r="802" spans="1:17">
      <c r="A802" s="29" t="s">
        <v>972</v>
      </c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>
        <v>101.6</v>
      </c>
      <c r="M802" s="30">
        <v>101.6</v>
      </c>
      <c r="N802" s="30">
        <v>101.6</v>
      </c>
      <c r="O802" s="30">
        <v>101.6</v>
      </c>
      <c r="P802" s="30">
        <v>101.6</v>
      </c>
      <c r="Q802" s="30">
        <v>25</v>
      </c>
    </row>
    <row r="803" spans="1:17">
      <c r="A803" s="29" t="s">
        <v>973</v>
      </c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>
        <v>9.8000000000000007</v>
      </c>
      <c r="M803" s="30">
        <v>9.8000000000000007</v>
      </c>
      <c r="N803" s="30">
        <v>9.8000000000000007</v>
      </c>
      <c r="O803" s="30">
        <v>9.8000000000000007</v>
      </c>
      <c r="P803" s="30">
        <v>9.8000000000000007</v>
      </c>
      <c r="Q803" s="30">
        <v>19.920000000000002</v>
      </c>
    </row>
    <row r="804" spans="1:17">
      <c r="A804" s="29" t="s">
        <v>974</v>
      </c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>
        <v>3.5</v>
      </c>
      <c r="M804" s="30">
        <v>3.5</v>
      </c>
      <c r="N804" s="30">
        <v>3.5</v>
      </c>
      <c r="O804" s="30">
        <v>3.5</v>
      </c>
      <c r="P804" s="30">
        <v>3.5</v>
      </c>
      <c r="Q804" s="30">
        <v>15</v>
      </c>
    </row>
    <row r="805" spans="1:17">
      <c r="A805" s="29" t="s">
        <v>975</v>
      </c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>
        <v>40</v>
      </c>
      <c r="M805" s="30">
        <v>40</v>
      </c>
      <c r="N805" s="30">
        <v>40</v>
      </c>
      <c r="O805" s="30">
        <v>40</v>
      </c>
      <c r="P805" s="30">
        <v>40</v>
      </c>
      <c r="Q805" s="30">
        <v>30</v>
      </c>
    </row>
    <row r="806" spans="1:17">
      <c r="A806" s="29" t="s">
        <v>976</v>
      </c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>
        <v>12</v>
      </c>
      <c r="M806" s="30">
        <v>12</v>
      </c>
      <c r="N806" s="30">
        <v>12</v>
      </c>
      <c r="O806" s="30">
        <v>12</v>
      </c>
      <c r="P806" s="30">
        <v>12</v>
      </c>
      <c r="Q806" s="30">
        <v>30</v>
      </c>
    </row>
    <row r="807" spans="1:17">
      <c r="A807" s="29" t="s">
        <v>977</v>
      </c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>
        <v>20</v>
      </c>
      <c r="M807" s="30">
        <v>20</v>
      </c>
      <c r="N807" s="30">
        <v>20</v>
      </c>
      <c r="O807" s="30">
        <v>20</v>
      </c>
      <c r="P807" s="30">
        <v>20</v>
      </c>
      <c r="Q807" s="30">
        <v>20</v>
      </c>
    </row>
    <row r="808" spans="1:17">
      <c r="A808" s="29" t="s">
        <v>978</v>
      </c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>
        <v>20</v>
      </c>
      <c r="M808" s="30">
        <v>20</v>
      </c>
      <c r="N808" s="30">
        <v>20</v>
      </c>
      <c r="O808" s="30">
        <v>20</v>
      </c>
      <c r="P808" s="30">
        <v>20</v>
      </c>
      <c r="Q808" s="30">
        <v>150</v>
      </c>
    </row>
    <row r="809" spans="1:17">
      <c r="A809" s="29" t="s">
        <v>979</v>
      </c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>
        <v>20</v>
      </c>
      <c r="M809" s="30">
        <v>20</v>
      </c>
      <c r="N809" s="30">
        <v>20</v>
      </c>
      <c r="O809" s="30">
        <v>20</v>
      </c>
      <c r="P809" s="30">
        <v>20</v>
      </c>
      <c r="Q809" s="30">
        <v>150</v>
      </c>
    </row>
    <row r="810" spans="1:17">
      <c r="A810" s="29" t="s">
        <v>980</v>
      </c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>
        <v>20</v>
      </c>
      <c r="M810" s="30">
        <v>20</v>
      </c>
      <c r="N810" s="30">
        <v>20</v>
      </c>
      <c r="O810" s="30">
        <v>20</v>
      </c>
      <c r="P810" s="30">
        <v>20</v>
      </c>
      <c r="Q810" s="30">
        <v>101.6</v>
      </c>
    </row>
    <row r="811" spans="1:17">
      <c r="A811" s="29" t="s">
        <v>981</v>
      </c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>
        <v>20</v>
      </c>
      <c r="M811" s="30">
        <v>20</v>
      </c>
      <c r="N811" s="30">
        <v>20</v>
      </c>
      <c r="O811" s="30">
        <v>20</v>
      </c>
      <c r="P811" s="30">
        <v>20</v>
      </c>
      <c r="Q811" s="30">
        <v>9.8000000000000007</v>
      </c>
    </row>
    <row r="812" spans="1:17">
      <c r="A812" s="29" t="s">
        <v>982</v>
      </c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>
        <v>3</v>
      </c>
      <c r="M812" s="30">
        <v>3</v>
      </c>
      <c r="N812" s="30">
        <v>3</v>
      </c>
      <c r="O812" s="30">
        <v>3</v>
      </c>
      <c r="P812" s="30">
        <v>3</v>
      </c>
      <c r="Q812" s="30">
        <v>3.5</v>
      </c>
    </row>
    <row r="813" spans="1:17">
      <c r="A813" s="29" t="s">
        <v>983</v>
      </c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>
        <v>20</v>
      </c>
      <c r="M813" s="30">
        <v>20</v>
      </c>
      <c r="N813" s="30">
        <v>20</v>
      </c>
      <c r="O813" s="30">
        <v>20</v>
      </c>
      <c r="P813" s="30">
        <v>20</v>
      </c>
      <c r="Q813" s="30">
        <v>40</v>
      </c>
    </row>
    <row r="814" spans="1:17">
      <c r="A814" s="29" t="s">
        <v>984</v>
      </c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>
        <v>20</v>
      </c>
      <c r="M814" s="30">
        <v>20</v>
      </c>
      <c r="N814" s="30">
        <v>20</v>
      </c>
      <c r="O814" s="30">
        <v>20</v>
      </c>
      <c r="P814" s="30">
        <v>20</v>
      </c>
      <c r="Q814" s="30">
        <v>12</v>
      </c>
    </row>
    <row r="815" spans="1:17">
      <c r="A815" s="29" t="s">
        <v>985</v>
      </c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>
        <v>20</v>
      </c>
      <c r="M815" s="30">
        <v>20</v>
      </c>
      <c r="N815" s="30">
        <v>20</v>
      </c>
      <c r="O815" s="30">
        <v>20</v>
      </c>
      <c r="P815" s="30">
        <v>20</v>
      </c>
      <c r="Q815" s="30">
        <v>20</v>
      </c>
    </row>
    <row r="816" spans="1:17">
      <c r="A816" s="29" t="s">
        <v>986</v>
      </c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>
        <v>30</v>
      </c>
      <c r="M816" s="30">
        <v>30</v>
      </c>
      <c r="N816" s="30">
        <v>40</v>
      </c>
      <c r="O816" s="30">
        <v>40</v>
      </c>
      <c r="P816" s="30">
        <v>40</v>
      </c>
      <c r="Q816" s="30">
        <v>20</v>
      </c>
    </row>
    <row r="817" spans="1:17">
      <c r="A817" s="29" t="s">
        <v>987</v>
      </c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>
        <v>42</v>
      </c>
      <c r="M817" s="30">
        <v>42</v>
      </c>
      <c r="N817" s="30">
        <v>42</v>
      </c>
      <c r="O817" s="30">
        <v>42</v>
      </c>
      <c r="P817" s="30">
        <v>42</v>
      </c>
      <c r="Q817" s="30">
        <v>20</v>
      </c>
    </row>
    <row r="818" spans="1:17">
      <c r="A818" s="29" t="s">
        <v>988</v>
      </c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>
        <v>14.76</v>
      </c>
      <c r="M818" s="30">
        <v>14.76</v>
      </c>
      <c r="N818" s="30">
        <v>14.76</v>
      </c>
      <c r="O818" s="30">
        <v>14.76</v>
      </c>
      <c r="P818" s="30">
        <v>14.76</v>
      </c>
      <c r="Q818" s="30">
        <v>20</v>
      </c>
    </row>
    <row r="819" spans="1:17">
      <c r="A819" s="29" t="s">
        <v>989</v>
      </c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>
        <v>6</v>
      </c>
      <c r="M819" s="30">
        <v>6</v>
      </c>
      <c r="N819" s="30">
        <v>6</v>
      </c>
      <c r="O819" s="30">
        <v>6</v>
      </c>
      <c r="P819" s="30">
        <v>6</v>
      </c>
      <c r="Q819" s="30">
        <v>20</v>
      </c>
    </row>
    <row r="820" spans="1:17">
      <c r="A820" s="29" t="s">
        <v>990</v>
      </c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>
        <v>4</v>
      </c>
      <c r="M820" s="30">
        <v>4</v>
      </c>
      <c r="N820" s="30">
        <v>4</v>
      </c>
      <c r="O820" s="30">
        <v>4</v>
      </c>
      <c r="P820" s="30">
        <v>4</v>
      </c>
      <c r="Q820" s="30">
        <v>3</v>
      </c>
    </row>
    <row r="821" spans="1:17">
      <c r="A821" s="29" t="s">
        <v>991</v>
      </c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>
        <v>100</v>
      </c>
      <c r="M821" s="30">
        <v>100</v>
      </c>
      <c r="N821" s="30">
        <v>100</v>
      </c>
      <c r="O821" s="30">
        <v>100</v>
      </c>
      <c r="P821" s="30">
        <v>100</v>
      </c>
      <c r="Q821" s="30">
        <v>20</v>
      </c>
    </row>
    <row r="822" spans="1:17">
      <c r="A822" s="29" t="s">
        <v>992</v>
      </c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>
        <v>6</v>
      </c>
      <c r="M822" s="30">
        <v>6</v>
      </c>
      <c r="N822" s="30">
        <v>6</v>
      </c>
      <c r="O822" s="30">
        <v>6</v>
      </c>
      <c r="P822" s="30">
        <v>6</v>
      </c>
      <c r="Q822" s="30">
        <v>20</v>
      </c>
    </row>
    <row r="823" spans="1:17">
      <c r="A823" s="29" t="s">
        <v>993</v>
      </c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>
        <v>100</v>
      </c>
      <c r="M823" s="30">
        <v>100</v>
      </c>
      <c r="N823" s="30">
        <v>100</v>
      </c>
      <c r="O823" s="30">
        <v>100</v>
      </c>
      <c r="P823" s="30">
        <v>100</v>
      </c>
      <c r="Q823" s="30">
        <v>20</v>
      </c>
    </row>
    <row r="824" spans="1:17">
      <c r="A824" s="29" t="s">
        <v>994</v>
      </c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>
        <v>10</v>
      </c>
      <c r="M824" s="30">
        <v>10</v>
      </c>
      <c r="N824" s="30">
        <v>10</v>
      </c>
      <c r="O824" s="30">
        <v>10</v>
      </c>
      <c r="P824" s="30">
        <v>10</v>
      </c>
      <c r="Q824" s="30">
        <v>40</v>
      </c>
    </row>
    <row r="825" spans="1:17">
      <c r="A825" s="29" t="s">
        <v>995</v>
      </c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>
        <v>25</v>
      </c>
      <c r="M825" s="30">
        <v>25</v>
      </c>
      <c r="N825" s="30">
        <v>25</v>
      </c>
      <c r="O825" s="30">
        <v>25</v>
      </c>
      <c r="P825" s="30">
        <v>25</v>
      </c>
      <c r="Q825" s="30">
        <v>42</v>
      </c>
    </row>
    <row r="826" spans="1:17">
      <c r="A826" s="29" t="s">
        <v>996</v>
      </c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>
        <v>20</v>
      </c>
      <c r="M826" s="30">
        <v>20</v>
      </c>
      <c r="N826" s="30">
        <v>20</v>
      </c>
      <c r="O826" s="30">
        <v>20</v>
      </c>
      <c r="P826" s="30">
        <v>20</v>
      </c>
      <c r="Q826" s="30">
        <v>14.76</v>
      </c>
    </row>
    <row r="827" spans="1:17">
      <c r="A827" s="29" t="s">
        <v>997</v>
      </c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>
        <v>5</v>
      </c>
      <c r="M827" s="30">
        <v>5</v>
      </c>
      <c r="N827" s="30">
        <v>5</v>
      </c>
      <c r="O827" s="30">
        <v>5</v>
      </c>
      <c r="P827" s="30">
        <v>5</v>
      </c>
      <c r="Q827" s="30">
        <v>6</v>
      </c>
    </row>
    <row r="828" spans="1:17">
      <c r="A828" s="29" t="s">
        <v>998</v>
      </c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>
        <v>15</v>
      </c>
      <c r="M828" s="30">
        <v>15</v>
      </c>
      <c r="N828" s="30">
        <v>15</v>
      </c>
      <c r="O828" s="30">
        <v>15</v>
      </c>
      <c r="P828" s="30">
        <v>15</v>
      </c>
      <c r="Q828" s="30">
        <v>5</v>
      </c>
    </row>
    <row r="829" spans="1:17">
      <c r="A829" s="29" t="s">
        <v>999</v>
      </c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>
        <v>7</v>
      </c>
      <c r="M829" s="30">
        <v>7</v>
      </c>
      <c r="N829" s="30">
        <v>7</v>
      </c>
      <c r="O829" s="30">
        <v>7</v>
      </c>
      <c r="P829" s="30">
        <v>7</v>
      </c>
      <c r="Q829" s="30">
        <v>4</v>
      </c>
    </row>
    <row r="830" spans="1:17">
      <c r="A830" s="29" t="s">
        <v>1000</v>
      </c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>
        <v>3</v>
      </c>
      <c r="M830" s="30">
        <v>3</v>
      </c>
      <c r="N830" s="30">
        <v>3</v>
      </c>
      <c r="O830" s="30">
        <v>3</v>
      </c>
      <c r="P830" s="30">
        <v>3</v>
      </c>
      <c r="Q830" s="30">
        <v>100</v>
      </c>
    </row>
    <row r="831" spans="1:17">
      <c r="A831" s="29" t="s">
        <v>1001</v>
      </c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>
        <v>12</v>
      </c>
      <c r="M831" s="30">
        <v>12</v>
      </c>
      <c r="N831" s="30">
        <v>12</v>
      </c>
      <c r="O831" s="30">
        <v>12</v>
      </c>
      <c r="P831" s="30">
        <v>12</v>
      </c>
      <c r="Q831" s="30">
        <v>6</v>
      </c>
    </row>
    <row r="832" spans="1:17">
      <c r="A832" s="29" t="s">
        <v>1002</v>
      </c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>
        <v>52.8</v>
      </c>
      <c r="M832" s="30">
        <v>52.8</v>
      </c>
      <c r="N832" s="30">
        <v>52.8</v>
      </c>
      <c r="O832" s="30">
        <v>52.8</v>
      </c>
      <c r="P832" s="30">
        <v>52.8</v>
      </c>
      <c r="Q832" s="30">
        <v>100</v>
      </c>
    </row>
    <row r="833" spans="1:17">
      <c r="A833" s="29" t="s">
        <v>1003</v>
      </c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>
        <v>6.08</v>
      </c>
      <c r="M833" s="30">
        <v>6.08</v>
      </c>
      <c r="N833" s="30">
        <v>6.08</v>
      </c>
      <c r="O833" s="30">
        <v>6.08</v>
      </c>
      <c r="P833" s="30">
        <v>6.08</v>
      </c>
      <c r="Q833" s="30">
        <v>9</v>
      </c>
    </row>
    <row r="834" spans="1:17">
      <c r="A834" s="29" t="s">
        <v>1004</v>
      </c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>
        <v>8.1999999999999993</v>
      </c>
      <c r="M834" s="30">
        <v>8.1999999999999993</v>
      </c>
      <c r="N834" s="30">
        <v>8.1999999999999993</v>
      </c>
      <c r="O834" s="30">
        <v>8.1999999999999993</v>
      </c>
      <c r="P834" s="30">
        <v>8.1999999999999993</v>
      </c>
      <c r="Q834" s="30">
        <v>10</v>
      </c>
    </row>
    <row r="835" spans="1:17">
      <c r="A835" s="29" t="s">
        <v>1006</v>
      </c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>
        <v>3</v>
      </c>
      <c r="M835" s="30">
        <v>3</v>
      </c>
      <c r="N835" s="30">
        <v>3</v>
      </c>
      <c r="O835" s="30">
        <v>3</v>
      </c>
      <c r="P835" s="30">
        <v>3</v>
      </c>
      <c r="Q835" s="30">
        <v>25</v>
      </c>
    </row>
    <row r="836" spans="1:17">
      <c r="A836" s="29" t="s">
        <v>1007</v>
      </c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>
        <v>117</v>
      </c>
      <c r="M836" s="30">
        <v>20</v>
      </c>
      <c r="N836" s="30">
        <v>20</v>
      </c>
      <c r="O836" s="30">
        <v>20</v>
      </c>
      <c r="P836" s="30">
        <v>20</v>
      </c>
      <c r="Q836" s="30">
        <v>20</v>
      </c>
    </row>
    <row r="837" spans="1:17">
      <c r="A837" s="29" t="s">
        <v>1008</v>
      </c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>
        <v>20</v>
      </c>
      <c r="N837" s="30">
        <v>20</v>
      </c>
      <c r="O837" s="30">
        <v>20</v>
      </c>
      <c r="P837" s="30">
        <v>20</v>
      </c>
      <c r="Q837" s="30">
        <v>5</v>
      </c>
    </row>
    <row r="838" spans="1:17">
      <c r="A838" s="29" t="s">
        <v>1009</v>
      </c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>
        <v>20</v>
      </c>
      <c r="N838" s="30">
        <v>20</v>
      </c>
      <c r="O838" s="30">
        <v>20</v>
      </c>
      <c r="P838" s="30">
        <v>20</v>
      </c>
      <c r="Q838" s="30">
        <v>15</v>
      </c>
    </row>
    <row r="839" spans="1:17">
      <c r="A839" s="29" t="s">
        <v>1010</v>
      </c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>
        <v>12</v>
      </c>
      <c r="N839" s="30">
        <v>12</v>
      </c>
      <c r="O839" s="30">
        <v>12</v>
      </c>
      <c r="P839" s="30">
        <v>12</v>
      </c>
      <c r="Q839" s="30">
        <v>7</v>
      </c>
    </row>
    <row r="840" spans="1:17">
      <c r="A840" s="29" t="s">
        <v>1011</v>
      </c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>
        <v>150</v>
      </c>
      <c r="N840" s="30">
        <v>150</v>
      </c>
      <c r="O840" s="30">
        <v>150</v>
      </c>
      <c r="P840" s="30">
        <v>150</v>
      </c>
      <c r="Q840" s="30">
        <v>3</v>
      </c>
    </row>
    <row r="841" spans="1:17">
      <c r="A841" s="29" t="s">
        <v>1012</v>
      </c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>
        <v>20</v>
      </c>
      <c r="N841" s="30">
        <v>20</v>
      </c>
      <c r="O841" s="30">
        <v>20</v>
      </c>
      <c r="P841" s="30">
        <v>20</v>
      </c>
      <c r="Q841" s="30">
        <v>12</v>
      </c>
    </row>
    <row r="842" spans="1:17">
      <c r="A842" s="29" t="s">
        <v>1013</v>
      </c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>
        <v>2.8</v>
      </c>
      <c r="N842" s="30">
        <v>2.8</v>
      </c>
      <c r="O842" s="30">
        <v>2.8</v>
      </c>
      <c r="P842" s="30">
        <v>2.8</v>
      </c>
      <c r="Q842" s="30">
        <v>52.8</v>
      </c>
    </row>
    <row r="843" spans="1:17">
      <c r="A843" s="29" t="s">
        <v>1014</v>
      </c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>
        <v>15</v>
      </c>
      <c r="N843" s="30">
        <v>15</v>
      </c>
      <c r="O843" s="30">
        <v>15</v>
      </c>
      <c r="P843" s="30">
        <v>15</v>
      </c>
      <c r="Q843" s="30">
        <v>6.08</v>
      </c>
    </row>
    <row r="844" spans="1:17">
      <c r="A844" s="29" t="s">
        <v>1015</v>
      </c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>
        <v>15</v>
      </c>
      <c r="N844" s="30">
        <v>15</v>
      </c>
      <c r="O844" s="30">
        <v>15</v>
      </c>
      <c r="P844" s="30">
        <v>15</v>
      </c>
      <c r="Q844" s="30">
        <v>8.1999999999999993</v>
      </c>
    </row>
    <row r="845" spans="1:17">
      <c r="A845" s="29" t="s">
        <v>1016</v>
      </c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>
        <v>20</v>
      </c>
      <c r="N845" s="30">
        <v>20</v>
      </c>
      <c r="O845" s="30">
        <v>20</v>
      </c>
      <c r="P845" s="30">
        <v>20</v>
      </c>
      <c r="Q845" s="30">
        <v>3</v>
      </c>
    </row>
    <row r="846" spans="1:17">
      <c r="A846" s="29" t="s">
        <v>1017</v>
      </c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>
        <v>10.36</v>
      </c>
      <c r="N846" s="30">
        <v>10.36</v>
      </c>
      <c r="O846" s="30">
        <v>10.36</v>
      </c>
      <c r="P846" s="30">
        <v>10.36</v>
      </c>
      <c r="Q846" s="30">
        <v>20</v>
      </c>
    </row>
    <row r="847" spans="1:17">
      <c r="A847" s="29" t="s">
        <v>1018</v>
      </c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>
        <v>6.72</v>
      </c>
      <c r="N847" s="30">
        <v>6.72</v>
      </c>
      <c r="O847" s="30">
        <v>6.72</v>
      </c>
      <c r="P847" s="30">
        <v>6.72</v>
      </c>
      <c r="Q847" s="30">
        <v>20</v>
      </c>
    </row>
    <row r="848" spans="1:17">
      <c r="A848" s="29" t="s">
        <v>1019</v>
      </c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>
        <v>5</v>
      </c>
      <c r="N848" s="30">
        <v>5</v>
      </c>
      <c r="O848" s="30">
        <v>5</v>
      </c>
      <c r="P848" s="30">
        <v>5</v>
      </c>
      <c r="Q848" s="30">
        <v>20</v>
      </c>
    </row>
    <row r="849" spans="1:17">
      <c r="A849" s="29" t="s">
        <v>1020</v>
      </c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>
        <v>3</v>
      </c>
      <c r="N849" s="30">
        <v>3</v>
      </c>
      <c r="O849" s="30">
        <v>3</v>
      </c>
      <c r="P849" s="30">
        <v>3</v>
      </c>
      <c r="Q849" s="30">
        <v>20</v>
      </c>
    </row>
    <row r="850" spans="1:17">
      <c r="A850" s="29" t="s">
        <v>1021</v>
      </c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>
        <v>20</v>
      </c>
      <c r="N850" s="30">
        <v>20</v>
      </c>
      <c r="O850" s="30">
        <v>20</v>
      </c>
      <c r="P850" s="30">
        <v>20</v>
      </c>
      <c r="Q850" s="30">
        <v>12</v>
      </c>
    </row>
    <row r="851" spans="1:17">
      <c r="A851" s="29" t="s">
        <v>1022</v>
      </c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>
        <v>20</v>
      </c>
      <c r="N851" s="30">
        <v>20</v>
      </c>
      <c r="O851" s="30">
        <v>20</v>
      </c>
      <c r="P851" s="30">
        <v>20</v>
      </c>
      <c r="Q851" s="30">
        <v>150</v>
      </c>
    </row>
    <row r="852" spans="1:17">
      <c r="A852" s="29" t="s">
        <v>1023</v>
      </c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>
        <v>20</v>
      </c>
      <c r="N852" s="30">
        <v>20</v>
      </c>
      <c r="O852" s="30">
        <v>20</v>
      </c>
      <c r="P852" s="30">
        <v>20</v>
      </c>
      <c r="Q852" s="30">
        <v>20</v>
      </c>
    </row>
    <row r="853" spans="1:17">
      <c r="A853" s="29" t="s">
        <v>1024</v>
      </c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>
        <v>15</v>
      </c>
      <c r="N853" s="30">
        <v>15</v>
      </c>
      <c r="O853" s="30">
        <v>15</v>
      </c>
      <c r="P853" s="30">
        <v>15</v>
      </c>
      <c r="Q853" s="30">
        <v>2.8</v>
      </c>
    </row>
    <row r="854" spans="1:17">
      <c r="A854" s="29" t="s">
        <v>1025</v>
      </c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>
        <v>15</v>
      </c>
      <c r="N854" s="30">
        <v>15</v>
      </c>
      <c r="O854" s="30">
        <v>15</v>
      </c>
      <c r="P854" s="30">
        <v>15</v>
      </c>
      <c r="Q854" s="30">
        <v>15</v>
      </c>
    </row>
    <row r="855" spans="1:17">
      <c r="A855" s="29" t="s">
        <v>1026</v>
      </c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>
        <v>4.32</v>
      </c>
      <c r="N855" s="30">
        <v>4.32</v>
      </c>
      <c r="O855" s="30">
        <v>4.32</v>
      </c>
      <c r="P855" s="30">
        <v>4.32</v>
      </c>
      <c r="Q855" s="30">
        <v>15</v>
      </c>
    </row>
    <row r="856" spans="1:17">
      <c r="A856" s="29" t="s">
        <v>1027</v>
      </c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>
        <v>3</v>
      </c>
      <c r="N856" s="30">
        <v>3</v>
      </c>
      <c r="O856" s="30">
        <v>3</v>
      </c>
      <c r="P856" s="30">
        <v>3</v>
      </c>
      <c r="Q856" s="30">
        <v>20</v>
      </c>
    </row>
    <row r="857" spans="1:17">
      <c r="A857" s="29" t="s">
        <v>1028</v>
      </c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>
        <v>12</v>
      </c>
      <c r="N857" s="30">
        <v>12</v>
      </c>
      <c r="O857" s="30">
        <v>12</v>
      </c>
      <c r="P857" s="30">
        <v>12</v>
      </c>
      <c r="Q857" s="30">
        <v>10.36</v>
      </c>
    </row>
    <row r="858" spans="1:17">
      <c r="A858" s="29" t="s">
        <v>1029</v>
      </c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>
        <v>40</v>
      </c>
      <c r="N858" s="30">
        <v>40</v>
      </c>
      <c r="O858" s="30">
        <v>40</v>
      </c>
      <c r="P858" s="30">
        <v>40</v>
      </c>
      <c r="Q858" s="30">
        <v>6.72</v>
      </c>
    </row>
    <row r="859" spans="1:17">
      <c r="A859" s="29" t="s">
        <v>1030</v>
      </c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>
        <v>2.64</v>
      </c>
      <c r="N859" s="30">
        <v>2.64</v>
      </c>
      <c r="O859" s="30">
        <v>2.64</v>
      </c>
      <c r="P859" s="30">
        <v>2.64</v>
      </c>
      <c r="Q859" s="30">
        <v>5</v>
      </c>
    </row>
    <row r="860" spans="1:17">
      <c r="A860" s="29" t="s">
        <v>1031</v>
      </c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>
        <v>27</v>
      </c>
      <c r="N860" s="30">
        <v>27</v>
      </c>
      <c r="O860" s="30">
        <v>27</v>
      </c>
      <c r="P860" s="30">
        <v>27</v>
      </c>
      <c r="Q860" s="30">
        <v>5</v>
      </c>
    </row>
    <row r="861" spans="1:17">
      <c r="A861" s="29" t="s">
        <v>1032</v>
      </c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>
        <v>5.04</v>
      </c>
      <c r="N861" s="30">
        <v>5.04</v>
      </c>
      <c r="O861" s="30">
        <v>5.04</v>
      </c>
      <c r="P861" s="30">
        <v>5.04</v>
      </c>
      <c r="Q861" s="30">
        <v>20</v>
      </c>
    </row>
    <row r="862" spans="1:17">
      <c r="A862" s="29" t="s">
        <v>1033</v>
      </c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>
        <v>3.9</v>
      </c>
      <c r="N862" s="30">
        <v>3.9</v>
      </c>
      <c r="O862" s="30">
        <v>3.9</v>
      </c>
      <c r="P862" s="30">
        <v>3.9</v>
      </c>
      <c r="Q862" s="30">
        <v>20</v>
      </c>
    </row>
    <row r="863" spans="1:17">
      <c r="A863" s="29" t="s">
        <v>1034</v>
      </c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>
        <v>6</v>
      </c>
      <c r="N863" s="30">
        <v>6</v>
      </c>
      <c r="O863" s="30">
        <v>6</v>
      </c>
      <c r="P863" s="30">
        <v>6</v>
      </c>
      <c r="Q863" s="30">
        <v>20</v>
      </c>
    </row>
    <row r="864" spans="1:17">
      <c r="A864" s="29" t="s">
        <v>1035</v>
      </c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>
        <v>5</v>
      </c>
      <c r="N864" s="30">
        <v>5</v>
      </c>
      <c r="O864" s="30">
        <v>5</v>
      </c>
      <c r="P864" s="30">
        <v>5</v>
      </c>
      <c r="Q864" s="30">
        <v>15</v>
      </c>
    </row>
    <row r="865" spans="1:17">
      <c r="A865" s="29" t="s">
        <v>1036</v>
      </c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>
        <v>100</v>
      </c>
      <c r="N865" s="30">
        <v>100</v>
      </c>
      <c r="O865" s="30">
        <v>100</v>
      </c>
      <c r="P865" s="30">
        <v>100</v>
      </c>
      <c r="Q865" s="30">
        <v>15</v>
      </c>
    </row>
    <row r="866" spans="1:17">
      <c r="A866" s="29" t="s">
        <v>1037</v>
      </c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>
        <v>5</v>
      </c>
      <c r="N866" s="30">
        <v>5</v>
      </c>
      <c r="O866" s="30">
        <v>5</v>
      </c>
      <c r="P866" s="30">
        <v>5</v>
      </c>
      <c r="Q866" s="30">
        <v>4.32</v>
      </c>
    </row>
    <row r="867" spans="1:17">
      <c r="A867" s="29" t="s">
        <v>1038</v>
      </c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>
        <v>18.239999999999998</v>
      </c>
      <c r="N867" s="30">
        <v>18.239999999999998</v>
      </c>
      <c r="O867" s="30">
        <v>18.239999999999998</v>
      </c>
      <c r="P867" s="30">
        <v>18.239999999999998</v>
      </c>
      <c r="Q867" s="30">
        <v>3</v>
      </c>
    </row>
    <row r="868" spans="1:17">
      <c r="A868" s="29" t="s">
        <v>1039</v>
      </c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>
        <v>3</v>
      </c>
      <c r="N868" s="30">
        <v>3</v>
      </c>
      <c r="O868" s="30">
        <v>3</v>
      </c>
      <c r="P868" s="30">
        <v>3</v>
      </c>
      <c r="Q868" s="30">
        <v>12</v>
      </c>
    </row>
    <row r="869" spans="1:17">
      <c r="A869" s="29" t="s">
        <v>1040</v>
      </c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>
        <v>4</v>
      </c>
      <c r="N869" s="30">
        <v>4</v>
      </c>
      <c r="O869" s="30">
        <v>4</v>
      </c>
      <c r="P869" s="30">
        <v>4</v>
      </c>
      <c r="Q869" s="30">
        <v>40</v>
      </c>
    </row>
    <row r="870" spans="1:17">
      <c r="A870" s="29" t="s">
        <v>1041</v>
      </c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>
        <v>2.88</v>
      </c>
      <c r="N870" s="30">
        <v>2.88</v>
      </c>
      <c r="O870" s="30">
        <v>2.88</v>
      </c>
      <c r="P870" s="30">
        <v>2.88</v>
      </c>
      <c r="Q870" s="30">
        <v>2.64</v>
      </c>
    </row>
    <row r="871" spans="1:17">
      <c r="A871" s="29" t="s">
        <v>1042</v>
      </c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>
        <v>3.0249999999999999</v>
      </c>
      <c r="N871" s="30">
        <v>3.0249999999999999</v>
      </c>
      <c r="O871" s="30">
        <v>3.0249999999999999</v>
      </c>
      <c r="P871" s="30">
        <v>3.0249999999999999</v>
      </c>
      <c r="Q871" s="30">
        <v>27</v>
      </c>
    </row>
    <row r="872" spans="1:17">
      <c r="A872" s="29" t="s">
        <v>1043</v>
      </c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>
        <v>3</v>
      </c>
      <c r="N872" s="30">
        <v>3</v>
      </c>
      <c r="O872" s="30">
        <v>3</v>
      </c>
      <c r="P872" s="30">
        <v>3</v>
      </c>
      <c r="Q872" s="30">
        <v>5.04</v>
      </c>
    </row>
    <row r="873" spans="1:17">
      <c r="A873" s="29" t="s">
        <v>1044</v>
      </c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>
        <v>3</v>
      </c>
      <c r="N873" s="30">
        <v>3</v>
      </c>
      <c r="O873" s="30">
        <v>3</v>
      </c>
      <c r="P873" s="30">
        <v>3</v>
      </c>
      <c r="Q873" s="30">
        <v>3.9</v>
      </c>
    </row>
    <row r="874" spans="1:17">
      <c r="A874" s="29" t="s">
        <v>1045</v>
      </c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>
        <v>12</v>
      </c>
      <c r="N874" s="30">
        <v>12</v>
      </c>
      <c r="O874" s="30">
        <v>12</v>
      </c>
      <c r="P874" s="30">
        <v>12</v>
      </c>
      <c r="Q874" s="30">
        <v>6</v>
      </c>
    </row>
    <row r="875" spans="1:17">
      <c r="A875" s="29" t="s">
        <v>1046</v>
      </c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>
        <v>9</v>
      </c>
      <c r="N875" s="30">
        <v>9</v>
      </c>
      <c r="O875" s="30">
        <v>9</v>
      </c>
      <c r="P875" s="30">
        <v>9</v>
      </c>
      <c r="Q875" s="30">
        <v>5</v>
      </c>
    </row>
    <row r="876" spans="1:17">
      <c r="A876" s="29" t="s">
        <v>1047</v>
      </c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>
        <v>7</v>
      </c>
      <c r="N876" s="30">
        <v>7</v>
      </c>
      <c r="O876" s="30">
        <v>7</v>
      </c>
      <c r="P876" s="30">
        <v>7</v>
      </c>
      <c r="Q876" s="30">
        <v>100</v>
      </c>
    </row>
    <row r="877" spans="1:17">
      <c r="A877" s="29" t="s">
        <v>1048</v>
      </c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>
        <v>6</v>
      </c>
      <c r="N877" s="30">
        <v>6</v>
      </c>
      <c r="O877" s="30">
        <v>6</v>
      </c>
      <c r="P877" s="30">
        <v>6</v>
      </c>
      <c r="Q877" s="30">
        <v>5</v>
      </c>
    </row>
    <row r="878" spans="1:17">
      <c r="A878" s="29" t="s">
        <v>1049</v>
      </c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>
        <v>100</v>
      </c>
      <c r="N878" s="30">
        <v>100</v>
      </c>
      <c r="O878" s="30">
        <v>100</v>
      </c>
      <c r="P878" s="30">
        <v>100</v>
      </c>
      <c r="Q878" s="30">
        <v>18.239999999999998</v>
      </c>
    </row>
    <row r="879" spans="1:17">
      <c r="A879" s="29" t="s">
        <v>1050</v>
      </c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>
        <v>12.5</v>
      </c>
      <c r="N879" s="30">
        <v>12.5</v>
      </c>
      <c r="O879" s="30">
        <v>12.5</v>
      </c>
      <c r="P879" s="30">
        <v>12.5</v>
      </c>
      <c r="Q879" s="30">
        <v>3</v>
      </c>
    </row>
    <row r="880" spans="1:17">
      <c r="A880" s="29" t="s">
        <v>1051</v>
      </c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>
        <v>45</v>
      </c>
      <c r="N880" s="30">
        <v>45</v>
      </c>
      <c r="O880" s="30">
        <v>45</v>
      </c>
      <c r="P880" s="30">
        <v>45</v>
      </c>
      <c r="Q880" s="30">
        <v>4</v>
      </c>
    </row>
    <row r="881" spans="1:17">
      <c r="A881" s="29" t="s">
        <v>1052</v>
      </c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>
        <v>75</v>
      </c>
      <c r="N881" s="30">
        <v>75</v>
      </c>
      <c r="O881" s="30">
        <v>75</v>
      </c>
      <c r="P881" s="30">
        <v>75</v>
      </c>
      <c r="Q881" s="30">
        <v>2.88</v>
      </c>
    </row>
    <row r="882" spans="1:17">
      <c r="A882" s="29" t="s">
        <v>1053</v>
      </c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>
        <v>6</v>
      </c>
      <c r="N882" s="30">
        <v>6</v>
      </c>
      <c r="O882" s="30">
        <v>6</v>
      </c>
      <c r="P882" s="30">
        <v>6</v>
      </c>
      <c r="Q882" s="30">
        <v>3.0249999999999999</v>
      </c>
    </row>
    <row r="883" spans="1:17">
      <c r="A883" s="29" t="s">
        <v>1054</v>
      </c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>
        <v>20</v>
      </c>
      <c r="N883" s="30">
        <v>20</v>
      </c>
      <c r="O883" s="30">
        <v>20</v>
      </c>
      <c r="P883" s="30">
        <v>20</v>
      </c>
      <c r="Q883" s="30">
        <v>3</v>
      </c>
    </row>
    <row r="884" spans="1:17">
      <c r="A884" s="29" t="s">
        <v>1055</v>
      </c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>
        <v>90</v>
      </c>
      <c r="N884" s="30">
        <v>90</v>
      </c>
      <c r="O884" s="30">
        <v>90</v>
      </c>
      <c r="P884" s="30">
        <v>90</v>
      </c>
      <c r="Q884" s="30">
        <v>3</v>
      </c>
    </row>
    <row r="885" spans="1:17">
      <c r="A885" s="29" t="s">
        <v>1056</v>
      </c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>
        <v>72</v>
      </c>
      <c r="N885" s="30">
        <v>72</v>
      </c>
      <c r="O885" s="30">
        <v>72</v>
      </c>
      <c r="P885" s="30">
        <v>72</v>
      </c>
      <c r="Q885" s="30">
        <v>12</v>
      </c>
    </row>
    <row r="886" spans="1:17">
      <c r="A886" s="29" t="s">
        <v>1057</v>
      </c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>
        <v>70</v>
      </c>
      <c r="N886" s="30">
        <v>70</v>
      </c>
      <c r="O886" s="30">
        <v>70</v>
      </c>
      <c r="P886" s="30">
        <v>70</v>
      </c>
      <c r="Q886" s="30">
        <v>9</v>
      </c>
    </row>
    <row r="887" spans="1:17">
      <c r="A887" s="29" t="s">
        <v>1058</v>
      </c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>
        <v>12</v>
      </c>
      <c r="N887" s="30">
        <v>12</v>
      </c>
      <c r="O887" s="30">
        <v>12</v>
      </c>
      <c r="P887" s="30">
        <v>12</v>
      </c>
      <c r="Q887" s="30">
        <v>7</v>
      </c>
    </row>
    <row r="888" spans="1:17">
      <c r="A888" s="29" t="s">
        <v>1059</v>
      </c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>
        <v>4</v>
      </c>
      <c r="N888" s="30">
        <v>4</v>
      </c>
      <c r="O888" s="30">
        <v>4</v>
      </c>
      <c r="P888" s="30">
        <v>4</v>
      </c>
      <c r="Q888" s="30">
        <v>6</v>
      </c>
    </row>
    <row r="889" spans="1:17">
      <c r="A889" s="29" t="s">
        <v>1060</v>
      </c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>
        <v>5</v>
      </c>
      <c r="N889" s="30">
        <v>5</v>
      </c>
      <c r="O889" s="30">
        <v>5</v>
      </c>
      <c r="P889" s="30">
        <v>5</v>
      </c>
      <c r="Q889" s="30">
        <v>100</v>
      </c>
    </row>
    <row r="890" spans="1:17">
      <c r="A890" s="29" t="s">
        <v>1061</v>
      </c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>
        <v>24</v>
      </c>
      <c r="N890" s="30">
        <v>24</v>
      </c>
      <c r="O890" s="30">
        <v>24</v>
      </c>
      <c r="P890" s="30">
        <v>24</v>
      </c>
      <c r="Q890" s="30">
        <v>12.5</v>
      </c>
    </row>
    <row r="891" spans="1:17">
      <c r="A891" s="29" t="s">
        <v>1062</v>
      </c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>
        <v>50</v>
      </c>
      <c r="N891" s="30">
        <v>50</v>
      </c>
      <c r="O891" s="30">
        <v>50</v>
      </c>
      <c r="P891" s="30">
        <v>50</v>
      </c>
      <c r="Q891" s="30">
        <v>45</v>
      </c>
    </row>
    <row r="892" spans="1:17">
      <c r="A892" s="29" t="s">
        <v>1063</v>
      </c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>
        <v>150</v>
      </c>
      <c r="N892" s="30">
        <v>150</v>
      </c>
      <c r="O892" s="30">
        <v>150</v>
      </c>
      <c r="P892" s="30">
        <v>150</v>
      </c>
      <c r="Q892" s="30">
        <v>75</v>
      </c>
    </row>
    <row r="893" spans="1:17">
      <c r="A893" s="29" t="s">
        <v>1064</v>
      </c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>
        <v>25</v>
      </c>
      <c r="N893" s="30">
        <v>25</v>
      </c>
      <c r="O893" s="30">
        <v>25</v>
      </c>
      <c r="P893" s="30">
        <v>25</v>
      </c>
      <c r="Q893" s="30">
        <v>6</v>
      </c>
    </row>
    <row r="894" spans="1:17">
      <c r="A894" s="29" t="s">
        <v>1065</v>
      </c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>
        <v>4.5999999999999996</v>
      </c>
      <c r="N894" s="30">
        <v>4.5999999999999996</v>
      </c>
      <c r="O894" s="30">
        <v>4.5999999999999996</v>
      </c>
      <c r="P894" s="30">
        <v>4.5999999999999996</v>
      </c>
      <c r="Q894" s="30">
        <v>20</v>
      </c>
    </row>
    <row r="895" spans="1:17">
      <c r="A895" s="29" t="s">
        <v>1066</v>
      </c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>
        <v>10</v>
      </c>
      <c r="N895" s="30">
        <v>10</v>
      </c>
      <c r="O895" s="30">
        <v>10</v>
      </c>
      <c r="P895" s="30">
        <v>10</v>
      </c>
      <c r="Q895" s="30">
        <v>90</v>
      </c>
    </row>
    <row r="896" spans="1:17">
      <c r="A896" s="29" t="s">
        <v>1067</v>
      </c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>
        <v>5</v>
      </c>
      <c r="N896" s="30">
        <v>5</v>
      </c>
      <c r="O896" s="30">
        <v>5</v>
      </c>
      <c r="P896" s="30">
        <v>5</v>
      </c>
      <c r="Q896" s="30">
        <v>72</v>
      </c>
    </row>
    <row r="897" spans="1:17">
      <c r="A897" s="29" t="s">
        <v>1068</v>
      </c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>
        <v>12</v>
      </c>
      <c r="N897" s="30">
        <v>12</v>
      </c>
      <c r="O897" s="30">
        <v>12</v>
      </c>
      <c r="P897" s="30">
        <v>12</v>
      </c>
      <c r="Q897" s="30">
        <v>70</v>
      </c>
    </row>
    <row r="898" spans="1:17">
      <c r="A898" s="29" t="s">
        <v>1069</v>
      </c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>
        <v>3</v>
      </c>
      <c r="N898" s="30">
        <v>3</v>
      </c>
      <c r="O898" s="30">
        <v>3</v>
      </c>
      <c r="P898" s="30">
        <v>3</v>
      </c>
      <c r="Q898" s="30">
        <v>12</v>
      </c>
    </row>
    <row r="899" spans="1:17">
      <c r="A899" s="29" t="s">
        <v>1070</v>
      </c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>
        <v>20</v>
      </c>
      <c r="N899" s="30">
        <v>20</v>
      </c>
      <c r="O899" s="30">
        <v>20</v>
      </c>
      <c r="P899" s="30">
        <v>20</v>
      </c>
      <c r="Q899" s="30">
        <v>4</v>
      </c>
    </row>
    <row r="900" spans="1:17">
      <c r="A900" s="29" t="s">
        <v>1071</v>
      </c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>
        <v>150</v>
      </c>
      <c r="N900" s="30">
        <v>150</v>
      </c>
      <c r="O900" s="30">
        <v>150</v>
      </c>
      <c r="P900" s="30">
        <v>150</v>
      </c>
      <c r="Q900" s="30">
        <v>5</v>
      </c>
    </row>
    <row r="901" spans="1:17">
      <c r="A901" s="29" t="s">
        <v>1072</v>
      </c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>
        <v>27</v>
      </c>
      <c r="N901" s="30">
        <v>27</v>
      </c>
      <c r="O901" s="30">
        <v>27</v>
      </c>
      <c r="P901" s="30">
        <v>27</v>
      </c>
      <c r="Q901" s="30">
        <v>24</v>
      </c>
    </row>
    <row r="902" spans="1:17">
      <c r="A902" s="29" t="s">
        <v>1073</v>
      </c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>
        <v>8</v>
      </c>
      <c r="N902" s="30">
        <v>8</v>
      </c>
      <c r="O902" s="30">
        <v>8</v>
      </c>
      <c r="P902" s="30">
        <v>8</v>
      </c>
      <c r="Q902" s="30">
        <v>50</v>
      </c>
    </row>
    <row r="903" spans="1:17">
      <c r="A903" s="29" t="s">
        <v>1074</v>
      </c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>
        <v>31.920000000000005</v>
      </c>
      <c r="N903" s="30">
        <v>31.920000000000005</v>
      </c>
      <c r="O903" s="30">
        <v>31.920000000000005</v>
      </c>
      <c r="P903" s="30">
        <v>31.920000000000005</v>
      </c>
      <c r="Q903" s="30">
        <v>150</v>
      </c>
    </row>
    <row r="904" spans="1:17">
      <c r="A904" s="29" t="s">
        <v>1075</v>
      </c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>
        <v>80</v>
      </c>
      <c r="N904" s="30">
        <v>80</v>
      </c>
      <c r="O904" s="30">
        <v>80</v>
      </c>
      <c r="P904" s="30">
        <v>80</v>
      </c>
      <c r="Q904" s="30">
        <v>25</v>
      </c>
    </row>
    <row r="905" spans="1:17">
      <c r="A905" s="29" t="s">
        <v>1076</v>
      </c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>
        <v>30</v>
      </c>
      <c r="N905" s="30">
        <v>30</v>
      </c>
      <c r="O905" s="30">
        <v>30</v>
      </c>
      <c r="P905" s="30">
        <v>30</v>
      </c>
      <c r="Q905" s="30">
        <v>4.5999999999999996</v>
      </c>
    </row>
    <row r="906" spans="1:17">
      <c r="A906" s="29" t="s">
        <v>1077</v>
      </c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>
        <v>85</v>
      </c>
      <c r="N906" s="30">
        <v>85</v>
      </c>
      <c r="O906" s="30">
        <v>85</v>
      </c>
      <c r="P906" s="30">
        <v>85</v>
      </c>
      <c r="Q906" s="30">
        <v>10</v>
      </c>
    </row>
    <row r="907" spans="1:17">
      <c r="A907" s="29" t="s">
        <v>1078</v>
      </c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>
        <v>15</v>
      </c>
      <c r="N907" s="30">
        <v>15</v>
      </c>
      <c r="O907" s="30">
        <v>15</v>
      </c>
      <c r="P907" s="30">
        <v>15</v>
      </c>
      <c r="Q907" s="30">
        <v>5</v>
      </c>
    </row>
    <row r="908" spans="1:17">
      <c r="A908" s="29" t="s">
        <v>1079</v>
      </c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>
        <v>7.5</v>
      </c>
      <c r="N908" s="30">
        <v>7.5</v>
      </c>
      <c r="O908" s="30">
        <v>7.5</v>
      </c>
      <c r="P908" s="30">
        <v>7.5</v>
      </c>
      <c r="Q908" s="30">
        <v>12</v>
      </c>
    </row>
    <row r="909" spans="1:17">
      <c r="A909" s="29" t="s">
        <v>1080</v>
      </c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>
        <v>5</v>
      </c>
      <c r="N909" s="30">
        <v>5</v>
      </c>
      <c r="O909" s="30">
        <v>5</v>
      </c>
      <c r="P909" s="30">
        <v>5</v>
      </c>
      <c r="Q909" s="30">
        <v>12</v>
      </c>
    </row>
    <row r="910" spans="1:17">
      <c r="A910" s="29" t="s">
        <v>1081</v>
      </c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>
        <v>3</v>
      </c>
      <c r="N910" s="30">
        <v>3</v>
      </c>
      <c r="O910" s="30">
        <v>3</v>
      </c>
      <c r="P910" s="30">
        <v>3</v>
      </c>
      <c r="Q910" s="30">
        <v>3</v>
      </c>
    </row>
    <row r="911" spans="1:17">
      <c r="A911" s="29" t="s">
        <v>1082</v>
      </c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>
        <v>40</v>
      </c>
      <c r="N911" s="30">
        <v>40</v>
      </c>
      <c r="O911" s="30">
        <v>40</v>
      </c>
      <c r="P911" s="30">
        <v>40</v>
      </c>
      <c r="Q911" s="30">
        <v>20</v>
      </c>
    </row>
    <row r="912" spans="1:17">
      <c r="A912" s="29" t="s">
        <v>1083</v>
      </c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>
        <v>12</v>
      </c>
      <c r="N912" s="30">
        <v>12</v>
      </c>
      <c r="O912" s="30">
        <v>12</v>
      </c>
      <c r="P912" s="30">
        <v>12</v>
      </c>
      <c r="Q912" s="30">
        <v>150</v>
      </c>
    </row>
    <row r="913" spans="1:17">
      <c r="A913" s="29" t="s">
        <v>1084</v>
      </c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>
        <v>5</v>
      </c>
      <c r="N913" s="30">
        <v>5</v>
      </c>
      <c r="O913" s="30">
        <v>5</v>
      </c>
      <c r="P913" s="30">
        <v>5</v>
      </c>
      <c r="Q913" s="30">
        <v>27</v>
      </c>
    </row>
    <row r="914" spans="1:17">
      <c r="A914" s="29" t="s">
        <v>1085</v>
      </c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>
        <v>50</v>
      </c>
      <c r="N914" s="30">
        <v>50</v>
      </c>
      <c r="O914" s="30">
        <v>50</v>
      </c>
      <c r="P914" s="30">
        <v>50</v>
      </c>
      <c r="Q914" s="30">
        <v>8</v>
      </c>
    </row>
    <row r="915" spans="1:17">
      <c r="A915" s="29" t="s">
        <v>1086</v>
      </c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>
        <v>4.5999999999999996</v>
      </c>
      <c r="N915" s="30">
        <v>4.5999999999999996</v>
      </c>
      <c r="O915" s="30">
        <v>4.5999999999999996</v>
      </c>
      <c r="P915" s="30">
        <v>4.5999999999999996</v>
      </c>
      <c r="Q915" s="30">
        <v>31.920000000000005</v>
      </c>
    </row>
    <row r="916" spans="1:17">
      <c r="A916" s="29" t="s">
        <v>1087</v>
      </c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>
        <v>15</v>
      </c>
      <c r="N916" s="30">
        <v>15</v>
      </c>
      <c r="O916" s="30">
        <v>15</v>
      </c>
      <c r="P916" s="30">
        <v>15</v>
      </c>
      <c r="Q916" s="30">
        <v>80</v>
      </c>
    </row>
    <row r="917" spans="1:17">
      <c r="A917" s="29" t="s">
        <v>1088</v>
      </c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>
        <v>13.5</v>
      </c>
      <c r="N917" s="30">
        <v>13.5</v>
      </c>
      <c r="O917" s="30">
        <v>13.5</v>
      </c>
      <c r="P917" s="30">
        <v>13.5</v>
      </c>
      <c r="Q917" s="30">
        <v>30</v>
      </c>
    </row>
    <row r="918" spans="1:17">
      <c r="A918" s="29" t="s">
        <v>1089</v>
      </c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>
        <v>4</v>
      </c>
      <c r="N918" s="30">
        <v>4</v>
      </c>
      <c r="O918" s="30">
        <v>4</v>
      </c>
      <c r="P918" s="30">
        <v>4</v>
      </c>
      <c r="Q918" s="30">
        <v>85</v>
      </c>
    </row>
    <row r="919" spans="1:17">
      <c r="A919" s="29" t="s">
        <v>1090</v>
      </c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>
        <v>15</v>
      </c>
      <c r="N919" s="30">
        <v>15</v>
      </c>
      <c r="O919" s="30">
        <v>15</v>
      </c>
      <c r="P919" s="30">
        <v>15</v>
      </c>
      <c r="Q919" s="30">
        <v>15</v>
      </c>
    </row>
    <row r="920" spans="1:17">
      <c r="A920" s="29" t="s">
        <v>1091</v>
      </c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>
        <v>27</v>
      </c>
      <c r="N920" s="30">
        <v>27</v>
      </c>
      <c r="O920" s="30">
        <v>27</v>
      </c>
      <c r="P920" s="30">
        <v>27</v>
      </c>
      <c r="Q920" s="30">
        <v>7.5</v>
      </c>
    </row>
    <row r="921" spans="1:17">
      <c r="A921" s="29" t="s">
        <v>1092</v>
      </c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>
        <v>45</v>
      </c>
      <c r="N921" s="30">
        <v>45</v>
      </c>
      <c r="O921" s="30">
        <v>45</v>
      </c>
      <c r="P921" s="30">
        <v>45</v>
      </c>
      <c r="Q921" s="30">
        <v>5</v>
      </c>
    </row>
    <row r="922" spans="1:17">
      <c r="A922" s="29" t="s">
        <v>1093</v>
      </c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>
        <v>12</v>
      </c>
      <c r="N922" s="30">
        <v>12</v>
      </c>
      <c r="O922" s="30">
        <v>12</v>
      </c>
      <c r="P922" s="30">
        <v>12</v>
      </c>
      <c r="Q922" s="30">
        <v>3</v>
      </c>
    </row>
    <row r="923" spans="1:17">
      <c r="A923" s="29" t="s">
        <v>1094</v>
      </c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>
        <v>30</v>
      </c>
      <c r="N923" s="30">
        <v>30</v>
      </c>
      <c r="O923" s="30">
        <v>30</v>
      </c>
      <c r="P923" s="30">
        <v>30</v>
      </c>
      <c r="Q923" s="30">
        <v>40</v>
      </c>
    </row>
    <row r="924" spans="1:17">
      <c r="A924" s="29" t="s">
        <v>1095</v>
      </c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>
        <v>30</v>
      </c>
      <c r="N924" s="30">
        <v>30</v>
      </c>
      <c r="O924" s="30">
        <v>30</v>
      </c>
      <c r="P924" s="30">
        <v>30</v>
      </c>
      <c r="Q924" s="30">
        <v>12</v>
      </c>
    </row>
    <row r="925" spans="1:17">
      <c r="A925" s="29" t="s">
        <v>1096</v>
      </c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>
        <v>30</v>
      </c>
      <c r="N925" s="30">
        <v>30</v>
      </c>
      <c r="O925" s="30">
        <v>30</v>
      </c>
      <c r="P925" s="30">
        <v>30</v>
      </c>
      <c r="Q925" s="30">
        <v>0</v>
      </c>
    </row>
    <row r="926" spans="1:17">
      <c r="A926" s="29" t="s">
        <v>1097</v>
      </c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>
        <v>50</v>
      </c>
      <c r="N926" s="30">
        <v>50</v>
      </c>
      <c r="O926" s="30">
        <v>50</v>
      </c>
      <c r="P926" s="30">
        <v>50</v>
      </c>
      <c r="Q926" s="30">
        <v>50</v>
      </c>
    </row>
    <row r="927" spans="1:17">
      <c r="A927" s="29" t="s">
        <v>1098</v>
      </c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>
        <v>150</v>
      </c>
      <c r="N927" s="30">
        <v>150</v>
      </c>
      <c r="O927" s="30">
        <v>150</v>
      </c>
      <c r="P927" s="30">
        <v>150</v>
      </c>
      <c r="Q927" s="30">
        <v>4.5999999999999996</v>
      </c>
    </row>
    <row r="928" spans="1:17">
      <c r="A928" s="29" t="s">
        <v>1099</v>
      </c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>
        <v>54</v>
      </c>
      <c r="N928" s="30">
        <v>54</v>
      </c>
      <c r="O928" s="30">
        <v>54</v>
      </c>
      <c r="P928" s="30">
        <v>54</v>
      </c>
      <c r="Q928" s="30">
        <v>15</v>
      </c>
    </row>
    <row r="929" spans="1:17">
      <c r="A929" s="29" t="s">
        <v>1100</v>
      </c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>
        <v>6</v>
      </c>
      <c r="N929" s="30">
        <v>6</v>
      </c>
      <c r="O929" s="30">
        <v>6</v>
      </c>
      <c r="P929" s="30">
        <v>6</v>
      </c>
      <c r="Q929" s="30">
        <v>13.5</v>
      </c>
    </row>
    <row r="930" spans="1:17">
      <c r="A930" s="29" t="s">
        <v>1101</v>
      </c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>
        <v>8.1999999999999993</v>
      </c>
      <c r="N930" s="30">
        <v>8.1999999999999993</v>
      </c>
      <c r="O930" s="30">
        <v>8.1999999999999993</v>
      </c>
      <c r="P930" s="30">
        <v>8.1999999999999993</v>
      </c>
      <c r="Q930" s="30">
        <v>4</v>
      </c>
    </row>
    <row r="931" spans="1:17">
      <c r="A931" s="29" t="s">
        <v>1102</v>
      </c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>
        <v>6</v>
      </c>
      <c r="N931" s="30">
        <v>6</v>
      </c>
      <c r="O931" s="30">
        <v>6</v>
      </c>
      <c r="P931" s="30">
        <v>6</v>
      </c>
      <c r="Q931" s="30">
        <v>15</v>
      </c>
    </row>
    <row r="932" spans="1:17">
      <c r="A932" s="29" t="s">
        <v>1103</v>
      </c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>
        <v>100</v>
      </c>
      <c r="N932" s="30">
        <v>100</v>
      </c>
      <c r="O932" s="30">
        <v>100</v>
      </c>
      <c r="P932" s="30">
        <v>100</v>
      </c>
      <c r="Q932" s="30">
        <v>27</v>
      </c>
    </row>
    <row r="933" spans="1:17">
      <c r="A933" s="29" t="s">
        <v>1104</v>
      </c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>
        <v>5</v>
      </c>
      <c r="N933" s="30">
        <v>12</v>
      </c>
      <c r="O933" s="30">
        <v>12</v>
      </c>
      <c r="P933" s="30">
        <v>12</v>
      </c>
      <c r="Q933" s="30">
        <v>45</v>
      </c>
    </row>
    <row r="934" spans="1:17">
      <c r="A934" s="29" t="s">
        <v>1105</v>
      </c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>
        <v>3</v>
      </c>
      <c r="N934" s="30">
        <v>3</v>
      </c>
      <c r="O934" s="30">
        <v>3</v>
      </c>
      <c r="P934" s="30">
        <v>3</v>
      </c>
      <c r="Q934" s="30">
        <v>12</v>
      </c>
    </row>
    <row r="935" spans="1:17">
      <c r="A935" s="29" t="s">
        <v>1106</v>
      </c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>
        <v>10</v>
      </c>
      <c r="N935" s="30">
        <v>10</v>
      </c>
      <c r="O935" s="30">
        <v>10</v>
      </c>
      <c r="P935" s="30">
        <v>10</v>
      </c>
      <c r="Q935" s="30">
        <v>30</v>
      </c>
    </row>
    <row r="936" spans="1:17">
      <c r="A936" s="29" t="s">
        <v>1107</v>
      </c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>
        <v>3</v>
      </c>
      <c r="N936" s="30">
        <v>3</v>
      </c>
      <c r="O936" s="30">
        <v>3</v>
      </c>
      <c r="P936" s="30">
        <v>3</v>
      </c>
      <c r="Q936" s="30">
        <v>30</v>
      </c>
    </row>
    <row r="937" spans="1:17">
      <c r="A937" s="29" t="s">
        <v>1108</v>
      </c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>
        <v>3</v>
      </c>
      <c r="N937" s="30">
        <v>3</v>
      </c>
      <c r="O937" s="30">
        <v>3</v>
      </c>
      <c r="P937" s="30">
        <v>3</v>
      </c>
      <c r="Q937" s="30">
        <v>30</v>
      </c>
    </row>
    <row r="938" spans="1:17">
      <c r="A938" s="29" t="s">
        <v>1109</v>
      </c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>
        <v>3</v>
      </c>
      <c r="N938" s="30">
        <v>3</v>
      </c>
      <c r="O938" s="30">
        <v>3</v>
      </c>
      <c r="P938" s="30">
        <v>3</v>
      </c>
      <c r="Q938" s="30">
        <v>50</v>
      </c>
    </row>
    <row r="939" spans="1:17">
      <c r="A939" s="29" t="s">
        <v>1110</v>
      </c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>
        <v>4.92</v>
      </c>
      <c r="N939" s="30">
        <v>4.92</v>
      </c>
      <c r="O939" s="30">
        <v>4.92</v>
      </c>
      <c r="P939" s="30">
        <v>4.92</v>
      </c>
      <c r="Q939" s="30">
        <v>150</v>
      </c>
    </row>
    <row r="940" spans="1:17">
      <c r="A940" s="29" t="s">
        <v>1111</v>
      </c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>
        <v>20</v>
      </c>
      <c r="N940" s="30">
        <v>20</v>
      </c>
      <c r="O940" s="30">
        <v>20</v>
      </c>
      <c r="P940" s="30">
        <v>20</v>
      </c>
      <c r="Q940" s="30">
        <v>54</v>
      </c>
    </row>
    <row r="941" spans="1:17">
      <c r="A941" s="29" t="s">
        <v>1112</v>
      </c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>
        <v>3.6</v>
      </c>
      <c r="N941" s="30">
        <v>3.6</v>
      </c>
      <c r="O941" s="30">
        <v>3.6</v>
      </c>
      <c r="P941" s="30">
        <v>3.6</v>
      </c>
      <c r="Q941" s="30">
        <v>6</v>
      </c>
    </row>
    <row r="942" spans="1:17">
      <c r="A942" s="29" t="s">
        <v>1113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>
        <v>30</v>
      </c>
      <c r="N942" s="30">
        <v>30</v>
      </c>
      <c r="O942" s="30">
        <v>30</v>
      </c>
      <c r="P942" s="30">
        <v>30</v>
      </c>
      <c r="Q942" s="30">
        <v>8.1999999999999993</v>
      </c>
    </row>
    <row r="943" spans="1:17">
      <c r="A943" s="29" t="s">
        <v>1114</v>
      </c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>
        <v>40</v>
      </c>
      <c r="N943" s="30">
        <v>40</v>
      </c>
      <c r="O943" s="30">
        <v>40</v>
      </c>
      <c r="P943" s="30">
        <v>40</v>
      </c>
      <c r="Q943" s="30">
        <v>6</v>
      </c>
    </row>
    <row r="944" spans="1:17">
      <c r="A944" s="29" t="s">
        <v>1122</v>
      </c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>
        <v>15</v>
      </c>
      <c r="N944" s="30">
        <v>15</v>
      </c>
      <c r="O944" s="30">
        <v>15</v>
      </c>
      <c r="P944" s="30">
        <v>15</v>
      </c>
      <c r="Q944" s="30">
        <v>100</v>
      </c>
    </row>
    <row r="945" spans="1:17">
      <c r="A945" s="29" t="s">
        <v>1123</v>
      </c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>
        <v>70</v>
      </c>
      <c r="N945" s="30">
        <v>70</v>
      </c>
      <c r="O945" s="30">
        <v>70</v>
      </c>
      <c r="P945" s="30">
        <v>70</v>
      </c>
      <c r="Q945" s="30">
        <v>12</v>
      </c>
    </row>
    <row r="946" spans="1:17">
      <c r="A946" s="29" t="s">
        <v>1124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>
        <v>3</v>
      </c>
      <c r="N946" s="30">
        <v>3</v>
      </c>
      <c r="O946" s="30">
        <v>3</v>
      </c>
      <c r="P946" s="30">
        <v>3</v>
      </c>
      <c r="Q946" s="30">
        <v>3</v>
      </c>
    </row>
    <row r="947" spans="1:17">
      <c r="A947" s="29" t="s">
        <v>1125</v>
      </c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>
        <v>5</v>
      </c>
      <c r="N947" s="30">
        <v>5</v>
      </c>
      <c r="O947" s="30">
        <v>5</v>
      </c>
      <c r="P947" s="30">
        <v>5</v>
      </c>
      <c r="Q947" s="30">
        <v>10</v>
      </c>
    </row>
    <row r="948" spans="1:17">
      <c r="A948" s="29" t="s">
        <v>1126</v>
      </c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>
        <v>5</v>
      </c>
      <c r="N948" s="30">
        <v>5</v>
      </c>
      <c r="O948" s="30">
        <v>5</v>
      </c>
      <c r="P948" s="30">
        <v>5</v>
      </c>
      <c r="Q948" s="30">
        <v>3</v>
      </c>
    </row>
    <row r="949" spans="1:17">
      <c r="A949" s="29" t="s">
        <v>1127</v>
      </c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>
        <v>27</v>
      </c>
      <c r="N949" s="30">
        <v>27</v>
      </c>
      <c r="O949" s="30">
        <v>27</v>
      </c>
      <c r="P949" s="30">
        <v>27</v>
      </c>
      <c r="Q949" s="30">
        <v>3</v>
      </c>
    </row>
    <row r="950" spans="1:17">
      <c r="A950" s="29" t="s">
        <v>1128</v>
      </c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>
        <v>3</v>
      </c>
      <c r="N950" s="30">
        <v>3</v>
      </c>
      <c r="O950" s="30">
        <v>3</v>
      </c>
      <c r="P950" s="30">
        <v>3</v>
      </c>
      <c r="Q950" s="30">
        <v>3</v>
      </c>
    </row>
    <row r="951" spans="1:17">
      <c r="A951" s="29" t="s">
        <v>1129</v>
      </c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>
        <v>36</v>
      </c>
      <c r="N951" s="30">
        <v>36</v>
      </c>
      <c r="O951" s="30">
        <v>36</v>
      </c>
      <c r="P951" s="30">
        <v>36</v>
      </c>
      <c r="Q951" s="30">
        <v>4.92</v>
      </c>
    </row>
    <row r="952" spans="1:17">
      <c r="A952" s="29" t="s">
        <v>1130</v>
      </c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>
        <v>70</v>
      </c>
      <c r="N952" s="30">
        <v>70</v>
      </c>
      <c r="O952" s="30">
        <v>70</v>
      </c>
      <c r="P952" s="30">
        <v>70</v>
      </c>
      <c r="Q952" s="30">
        <v>20</v>
      </c>
    </row>
    <row r="953" spans="1:17">
      <c r="A953" s="29" t="s">
        <v>1131</v>
      </c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>
        <v>150</v>
      </c>
      <c r="N953" s="30">
        <v>150</v>
      </c>
      <c r="O953" s="30">
        <v>150</v>
      </c>
      <c r="P953" s="30">
        <v>150</v>
      </c>
      <c r="Q953" s="30">
        <v>3.6</v>
      </c>
    </row>
    <row r="954" spans="1:17">
      <c r="A954" s="29" t="s">
        <v>1132</v>
      </c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>
        <v>90</v>
      </c>
      <c r="N954" s="30">
        <v>90</v>
      </c>
      <c r="O954" s="30">
        <v>90</v>
      </c>
      <c r="P954" s="30">
        <v>90</v>
      </c>
      <c r="Q954" s="30">
        <v>30</v>
      </c>
    </row>
    <row r="955" spans="1:17">
      <c r="A955" s="29" t="s">
        <v>1133</v>
      </c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>
        <v>30</v>
      </c>
      <c r="N955" s="30">
        <v>30</v>
      </c>
      <c r="O955" s="30">
        <v>30</v>
      </c>
      <c r="P955" s="30">
        <v>30</v>
      </c>
      <c r="Q955" s="30">
        <v>40</v>
      </c>
    </row>
    <row r="956" spans="1:17" ht="14.25" customHeight="1">
      <c r="A956" s="29" t="s">
        <v>1134</v>
      </c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>
        <v>20</v>
      </c>
      <c r="N956" s="30">
        <v>20</v>
      </c>
      <c r="O956" s="30">
        <v>20</v>
      </c>
      <c r="P956" s="30">
        <v>20</v>
      </c>
      <c r="Q956" s="30">
        <v>15</v>
      </c>
    </row>
    <row r="957" spans="1:17">
      <c r="A957" s="29" t="s">
        <v>1135</v>
      </c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>
        <v>60</v>
      </c>
      <c r="N957" s="30">
        <v>60</v>
      </c>
      <c r="O957" s="30">
        <v>60</v>
      </c>
      <c r="P957" s="30">
        <v>60</v>
      </c>
      <c r="Q957" s="30">
        <v>70</v>
      </c>
    </row>
    <row r="958" spans="1:17">
      <c r="A958" s="29" t="s">
        <v>1136</v>
      </c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>
        <v>15</v>
      </c>
      <c r="N958" s="30">
        <v>15</v>
      </c>
      <c r="O958" s="30">
        <v>15</v>
      </c>
      <c r="P958" s="30">
        <v>15</v>
      </c>
      <c r="Q958" s="30">
        <v>3</v>
      </c>
    </row>
    <row r="959" spans="1:17">
      <c r="A959" s="29" t="s">
        <v>1137</v>
      </c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>
        <v>90</v>
      </c>
      <c r="N959" s="30">
        <v>90</v>
      </c>
      <c r="O959" s="30">
        <v>90</v>
      </c>
      <c r="P959" s="30">
        <v>90</v>
      </c>
      <c r="Q959" s="30">
        <v>5</v>
      </c>
    </row>
    <row r="960" spans="1:17">
      <c r="A960" s="29" t="s">
        <v>1138</v>
      </c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>
        <v>10</v>
      </c>
      <c r="N960" s="30">
        <v>10</v>
      </c>
      <c r="O960" s="30">
        <v>10</v>
      </c>
      <c r="P960" s="30">
        <v>10</v>
      </c>
      <c r="Q960" s="30">
        <v>5</v>
      </c>
    </row>
    <row r="961" spans="1:17">
      <c r="A961" s="29" t="s">
        <v>1139</v>
      </c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>
        <v>15</v>
      </c>
      <c r="N961" s="30">
        <v>15</v>
      </c>
      <c r="O961" s="30">
        <v>15</v>
      </c>
      <c r="P961" s="30">
        <v>15</v>
      </c>
      <c r="Q961" s="30">
        <v>27</v>
      </c>
    </row>
    <row r="962" spans="1:17">
      <c r="A962" s="29" t="s">
        <v>1140</v>
      </c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>
        <v>20</v>
      </c>
      <c r="N962" s="30">
        <v>20</v>
      </c>
      <c r="O962" s="30">
        <v>20</v>
      </c>
      <c r="P962" s="30">
        <v>20</v>
      </c>
      <c r="Q962" s="30">
        <v>3</v>
      </c>
    </row>
    <row r="963" spans="1:17">
      <c r="A963" s="29" t="s">
        <v>1141</v>
      </c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>
        <v>75</v>
      </c>
      <c r="N963" s="30">
        <v>75</v>
      </c>
      <c r="O963" s="30">
        <v>75</v>
      </c>
      <c r="P963" s="30">
        <v>75</v>
      </c>
      <c r="Q963" s="30">
        <v>0</v>
      </c>
    </row>
    <row r="964" spans="1:17">
      <c r="A964" s="29" t="s">
        <v>1142</v>
      </c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>
        <v>50</v>
      </c>
      <c r="N964" s="30">
        <v>50</v>
      </c>
      <c r="O964" s="30">
        <v>50</v>
      </c>
      <c r="P964" s="30">
        <v>50</v>
      </c>
      <c r="Q964" s="30">
        <v>70</v>
      </c>
    </row>
    <row r="965" spans="1:17">
      <c r="A965" s="29" t="s">
        <v>1143</v>
      </c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>
        <v>140</v>
      </c>
      <c r="N965" s="30">
        <v>140</v>
      </c>
      <c r="O965" s="30">
        <v>140</v>
      </c>
      <c r="P965" s="30">
        <v>140</v>
      </c>
      <c r="Q965" s="30">
        <v>150</v>
      </c>
    </row>
    <row r="966" spans="1:17">
      <c r="A966" s="29" t="s">
        <v>1144</v>
      </c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>
        <v>3.3</v>
      </c>
      <c r="N966" s="30">
        <v>3.3</v>
      </c>
      <c r="O966" s="30">
        <v>3.3</v>
      </c>
      <c r="P966" s="30">
        <v>3.3</v>
      </c>
      <c r="Q966" s="30">
        <v>90</v>
      </c>
    </row>
    <row r="967" spans="1:17">
      <c r="A967" s="29" t="s">
        <v>1145</v>
      </c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>
        <v>20</v>
      </c>
      <c r="N967" s="30">
        <v>20</v>
      </c>
      <c r="O967" s="30">
        <v>20</v>
      </c>
      <c r="P967" s="30">
        <v>20</v>
      </c>
      <c r="Q967" s="30">
        <v>30</v>
      </c>
    </row>
    <row r="968" spans="1:17">
      <c r="A968" s="29" t="s">
        <v>1146</v>
      </c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>
        <v>3</v>
      </c>
      <c r="N968" s="30">
        <v>3</v>
      </c>
      <c r="O968" s="30">
        <v>3</v>
      </c>
      <c r="P968" s="30">
        <v>3</v>
      </c>
      <c r="Q968" s="30">
        <v>20</v>
      </c>
    </row>
    <row r="969" spans="1:17" ht="14.25" customHeight="1">
      <c r="A969" s="29" t="s">
        <v>1147</v>
      </c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>
        <v>40</v>
      </c>
      <c r="N969" s="30">
        <v>40</v>
      </c>
      <c r="O969" s="30">
        <v>40</v>
      </c>
      <c r="P969" s="30">
        <v>40</v>
      </c>
      <c r="Q969" s="30">
        <v>60</v>
      </c>
    </row>
    <row r="970" spans="1:17">
      <c r="A970" s="29" t="s">
        <v>1148</v>
      </c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>
        <v>4</v>
      </c>
      <c r="N970" s="30">
        <v>4</v>
      </c>
      <c r="O970" s="30">
        <v>4</v>
      </c>
      <c r="P970" s="30">
        <v>4</v>
      </c>
      <c r="Q970" s="30">
        <v>15</v>
      </c>
    </row>
    <row r="971" spans="1:17">
      <c r="A971" s="29" t="s">
        <v>1149</v>
      </c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>
        <v>120</v>
      </c>
      <c r="N971" s="30">
        <v>120</v>
      </c>
      <c r="O971" s="30">
        <v>120</v>
      </c>
      <c r="P971" s="30">
        <v>120</v>
      </c>
      <c r="Q971" s="30">
        <v>90</v>
      </c>
    </row>
    <row r="972" spans="1:17">
      <c r="A972" s="29" t="s">
        <v>1150</v>
      </c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>
        <v>12</v>
      </c>
      <c r="N972" s="30">
        <v>12</v>
      </c>
      <c r="O972" s="30">
        <v>12</v>
      </c>
      <c r="P972" s="30">
        <v>12</v>
      </c>
      <c r="Q972" s="30">
        <v>10</v>
      </c>
    </row>
    <row r="973" spans="1:17">
      <c r="A973" s="29" t="s">
        <v>1151</v>
      </c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>
        <v>75</v>
      </c>
      <c r="N973" s="30">
        <v>75</v>
      </c>
      <c r="O973" s="30">
        <v>75</v>
      </c>
      <c r="P973" s="30">
        <v>75</v>
      </c>
      <c r="Q973" s="30">
        <v>15</v>
      </c>
    </row>
    <row r="974" spans="1:17">
      <c r="A974" s="29" t="s">
        <v>1152</v>
      </c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>
        <v>40</v>
      </c>
      <c r="N974" s="30">
        <v>40</v>
      </c>
      <c r="O974" s="30">
        <v>40</v>
      </c>
      <c r="P974" s="30">
        <v>40</v>
      </c>
      <c r="Q974" s="30">
        <v>20</v>
      </c>
    </row>
    <row r="975" spans="1:17">
      <c r="A975" s="29" t="s">
        <v>1153</v>
      </c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>
        <v>2.25</v>
      </c>
      <c r="N975" s="30">
        <v>2.25</v>
      </c>
      <c r="O975" s="30">
        <v>2.25</v>
      </c>
      <c r="P975" s="30">
        <v>2.25</v>
      </c>
      <c r="Q975" s="30">
        <v>75</v>
      </c>
    </row>
    <row r="976" spans="1:17">
      <c r="A976" s="29" t="s">
        <v>1154</v>
      </c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>
        <v>16</v>
      </c>
      <c r="N976" s="30">
        <v>16</v>
      </c>
      <c r="O976" s="30">
        <v>16</v>
      </c>
      <c r="P976" s="30">
        <v>16</v>
      </c>
      <c r="Q976" s="30">
        <v>50</v>
      </c>
    </row>
    <row r="977" spans="1:17">
      <c r="A977" s="29" t="s">
        <v>1155</v>
      </c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>
        <v>54</v>
      </c>
      <c r="N977" s="30">
        <v>54</v>
      </c>
      <c r="O977" s="30">
        <v>54</v>
      </c>
      <c r="P977" s="30">
        <v>54</v>
      </c>
      <c r="Q977" s="30">
        <v>140</v>
      </c>
    </row>
    <row r="978" spans="1:17">
      <c r="A978" s="29" t="s">
        <v>1156</v>
      </c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>
        <v>9.1999999999999993</v>
      </c>
      <c r="N978" s="30">
        <v>9.1999999999999993</v>
      </c>
      <c r="O978" s="30">
        <v>9.1999999999999993</v>
      </c>
      <c r="P978" s="30">
        <v>9.1999999999999993</v>
      </c>
      <c r="Q978" s="30">
        <v>3.3</v>
      </c>
    </row>
    <row r="979" spans="1:17">
      <c r="A979" s="29" t="s">
        <v>1157</v>
      </c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>
        <v>4.5999999999999996</v>
      </c>
      <c r="N979" s="30">
        <v>4.5999999999999996</v>
      </c>
      <c r="O979" s="30">
        <v>4.5999999999999996</v>
      </c>
      <c r="P979" s="30">
        <v>4.5999999999999996</v>
      </c>
      <c r="Q979" s="30">
        <v>20</v>
      </c>
    </row>
    <row r="980" spans="1:17">
      <c r="A980" s="29" t="s">
        <v>1158</v>
      </c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>
        <v>12</v>
      </c>
      <c r="N980" s="30">
        <v>12</v>
      </c>
      <c r="O980" s="30">
        <v>12</v>
      </c>
      <c r="P980" s="30">
        <v>12</v>
      </c>
      <c r="Q980" s="30">
        <v>3</v>
      </c>
    </row>
    <row r="981" spans="1:17">
      <c r="A981" s="29" t="s">
        <v>1159</v>
      </c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>
        <v>80</v>
      </c>
      <c r="N981" s="30">
        <v>80</v>
      </c>
      <c r="O981" s="30">
        <v>80</v>
      </c>
      <c r="P981" s="30">
        <v>80</v>
      </c>
      <c r="Q981" s="30">
        <v>40</v>
      </c>
    </row>
    <row r="982" spans="1:17">
      <c r="A982" s="29" t="s">
        <v>1160</v>
      </c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>
        <v>6</v>
      </c>
      <c r="N982" s="30">
        <v>6</v>
      </c>
      <c r="O982" s="30">
        <v>6</v>
      </c>
      <c r="P982" s="30">
        <v>6</v>
      </c>
      <c r="Q982" s="30">
        <v>4</v>
      </c>
    </row>
    <row r="983" spans="1:17">
      <c r="A983" s="29" t="s">
        <v>1161</v>
      </c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>
        <v>30</v>
      </c>
      <c r="N983" s="30">
        <v>30</v>
      </c>
      <c r="O983" s="30">
        <v>30</v>
      </c>
      <c r="P983" s="30">
        <v>30</v>
      </c>
      <c r="Q983" s="30">
        <v>120</v>
      </c>
    </row>
    <row r="984" spans="1:17">
      <c r="A984" s="29" t="s">
        <v>1162</v>
      </c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>
        <v>15</v>
      </c>
      <c r="N984" s="30">
        <v>15</v>
      </c>
      <c r="O984" s="30">
        <v>15</v>
      </c>
      <c r="P984" s="30">
        <v>15</v>
      </c>
      <c r="Q984" s="30">
        <v>12</v>
      </c>
    </row>
    <row r="985" spans="1:17">
      <c r="A985" s="29" t="s">
        <v>1163</v>
      </c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>
        <v>30</v>
      </c>
      <c r="N985" s="30">
        <v>30</v>
      </c>
      <c r="O985" s="30">
        <v>30</v>
      </c>
      <c r="P985" s="30">
        <v>30</v>
      </c>
      <c r="Q985" s="30">
        <v>75</v>
      </c>
    </row>
    <row r="986" spans="1:17">
      <c r="A986" s="29" t="s">
        <v>1164</v>
      </c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>
        <v>150</v>
      </c>
      <c r="N986" s="30">
        <v>150</v>
      </c>
      <c r="O986" s="30">
        <v>150</v>
      </c>
      <c r="P986" s="30">
        <v>150</v>
      </c>
      <c r="Q986" s="30">
        <v>40</v>
      </c>
    </row>
    <row r="987" spans="1:17">
      <c r="A987" s="29" t="s">
        <v>1165</v>
      </c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>
        <v>15</v>
      </c>
      <c r="N987" s="30">
        <v>15</v>
      </c>
      <c r="O987" s="30">
        <v>15</v>
      </c>
      <c r="P987" s="30">
        <v>15</v>
      </c>
      <c r="Q987" s="30">
        <v>2.25</v>
      </c>
    </row>
    <row r="988" spans="1:17">
      <c r="A988" s="29" t="s">
        <v>1166</v>
      </c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>
        <v>20</v>
      </c>
      <c r="N988" s="30">
        <v>20</v>
      </c>
      <c r="O988" s="30">
        <v>20</v>
      </c>
      <c r="P988" s="30">
        <v>20</v>
      </c>
      <c r="Q988" s="30">
        <v>16</v>
      </c>
    </row>
    <row r="989" spans="1:17">
      <c r="A989" s="29" t="s">
        <v>1167</v>
      </c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>
        <v>18.239999999999998</v>
      </c>
      <c r="N989" s="30">
        <v>18.239999999999998</v>
      </c>
      <c r="O989" s="30">
        <v>18.239999999999998</v>
      </c>
      <c r="P989" s="30">
        <v>18.239999999999998</v>
      </c>
      <c r="Q989" s="30">
        <v>54</v>
      </c>
    </row>
    <row r="990" spans="1:17">
      <c r="A990" s="29" t="s">
        <v>1168</v>
      </c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>
        <v>10</v>
      </c>
      <c r="N990" s="30">
        <v>10</v>
      </c>
      <c r="O990" s="30">
        <v>10</v>
      </c>
      <c r="P990" s="30">
        <v>10</v>
      </c>
      <c r="Q990" s="30">
        <v>9.1999999999999993</v>
      </c>
    </row>
    <row r="991" spans="1:17">
      <c r="A991" s="29" t="s">
        <v>1169</v>
      </c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>
        <v>20</v>
      </c>
      <c r="N991" s="30">
        <v>20</v>
      </c>
      <c r="O991" s="30">
        <v>20</v>
      </c>
      <c r="P991" s="30">
        <v>20</v>
      </c>
      <c r="Q991" s="30">
        <v>4.5999999999999996</v>
      </c>
    </row>
    <row r="992" spans="1:17">
      <c r="A992" s="29" t="s">
        <v>1170</v>
      </c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>
        <v>70</v>
      </c>
      <c r="N992" s="30">
        <v>70</v>
      </c>
      <c r="O992" s="30">
        <v>70</v>
      </c>
      <c r="P992" s="30">
        <v>70</v>
      </c>
      <c r="Q992" s="30">
        <v>12</v>
      </c>
    </row>
    <row r="993" spans="1:17">
      <c r="A993" s="29" t="s">
        <v>1171</v>
      </c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>
        <v>60</v>
      </c>
      <c r="N993" s="30">
        <v>60</v>
      </c>
      <c r="O993" s="30">
        <v>60</v>
      </c>
      <c r="P993" s="30">
        <v>60</v>
      </c>
      <c r="Q993" s="30">
        <v>80</v>
      </c>
    </row>
    <row r="994" spans="1:17" ht="14.25" customHeight="1">
      <c r="A994" s="29" t="s">
        <v>1172</v>
      </c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>
        <v>15</v>
      </c>
      <c r="N994" s="30">
        <v>15</v>
      </c>
      <c r="O994" s="30">
        <v>15</v>
      </c>
      <c r="P994" s="30">
        <v>15</v>
      </c>
      <c r="Q994" s="30">
        <v>6</v>
      </c>
    </row>
    <row r="995" spans="1:17">
      <c r="A995" s="29" t="s">
        <v>1173</v>
      </c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>
        <v>15</v>
      </c>
      <c r="N995" s="30">
        <v>15</v>
      </c>
      <c r="O995" s="30">
        <v>15</v>
      </c>
      <c r="P995" s="30">
        <v>15</v>
      </c>
      <c r="Q995" s="30">
        <v>30</v>
      </c>
    </row>
    <row r="996" spans="1:17">
      <c r="A996" s="29" t="s">
        <v>1174</v>
      </c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>
        <v>3.3</v>
      </c>
      <c r="N996" s="30">
        <v>3.3</v>
      </c>
      <c r="O996" s="30">
        <v>3.3</v>
      </c>
      <c r="P996" s="30">
        <v>3.3</v>
      </c>
      <c r="Q996" s="30">
        <v>15</v>
      </c>
    </row>
    <row r="997" spans="1:17">
      <c r="A997" s="29" t="s">
        <v>1175</v>
      </c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>
        <v>19.68</v>
      </c>
      <c r="N997" s="30">
        <v>19.68</v>
      </c>
      <c r="O997" s="30">
        <v>19.68</v>
      </c>
      <c r="P997" s="30">
        <v>19.68</v>
      </c>
      <c r="Q997" s="30">
        <v>30</v>
      </c>
    </row>
    <row r="998" spans="1:17">
      <c r="A998" s="29" t="s">
        <v>1176</v>
      </c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>
        <v>3</v>
      </c>
      <c r="N998" s="30">
        <v>3</v>
      </c>
      <c r="O998" s="30">
        <v>3</v>
      </c>
      <c r="P998" s="30">
        <v>3</v>
      </c>
      <c r="Q998" s="30">
        <v>150</v>
      </c>
    </row>
    <row r="999" spans="1:17">
      <c r="A999" s="29" t="s">
        <v>1177</v>
      </c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>
        <v>100</v>
      </c>
      <c r="N999" s="30">
        <v>100</v>
      </c>
      <c r="O999" s="30">
        <v>100</v>
      </c>
      <c r="P999" s="30">
        <v>100</v>
      </c>
      <c r="Q999" s="30">
        <v>15</v>
      </c>
    </row>
    <row r="1000" spans="1:17">
      <c r="A1000" s="29" t="s">
        <v>1178</v>
      </c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>
        <v>30</v>
      </c>
      <c r="N1000" s="30">
        <v>30</v>
      </c>
      <c r="O1000" s="30">
        <v>30</v>
      </c>
      <c r="P1000" s="30">
        <v>30</v>
      </c>
      <c r="Q1000" s="30">
        <v>20</v>
      </c>
    </row>
    <row r="1001" spans="1:17">
      <c r="A1001" s="29" t="s">
        <v>1179</v>
      </c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>
        <v>25</v>
      </c>
      <c r="N1001" s="30">
        <v>25</v>
      </c>
      <c r="O1001" s="30">
        <v>25</v>
      </c>
      <c r="P1001" s="30">
        <v>25</v>
      </c>
      <c r="Q1001" s="30">
        <v>18.239999999999998</v>
      </c>
    </row>
    <row r="1002" spans="1:17">
      <c r="A1002" s="29" t="s">
        <v>1180</v>
      </c>
      <c r="B1002" s="30"/>
      <c r="C1002" s="30"/>
      <c r="D1002" s="30"/>
      <c r="E1002" s="30"/>
      <c r="F1002" s="30"/>
      <c r="G1002" s="30"/>
      <c r="H1002" s="30"/>
      <c r="I1002" s="30"/>
      <c r="J1002" s="30"/>
      <c r="K1002" s="30"/>
      <c r="L1002" s="30"/>
      <c r="M1002" s="30">
        <v>50</v>
      </c>
      <c r="N1002" s="30">
        <v>50</v>
      </c>
      <c r="O1002" s="30">
        <v>50</v>
      </c>
      <c r="P1002" s="30">
        <v>50</v>
      </c>
      <c r="Q1002" s="30">
        <v>10</v>
      </c>
    </row>
    <row r="1003" spans="1:17">
      <c r="A1003" s="29" t="s">
        <v>1181</v>
      </c>
      <c r="B1003" s="30"/>
      <c r="C1003" s="30"/>
      <c r="D1003" s="30"/>
      <c r="E1003" s="30"/>
      <c r="F1003" s="30"/>
      <c r="G1003" s="30"/>
      <c r="H1003" s="30"/>
      <c r="I1003" s="30"/>
      <c r="J1003" s="30"/>
      <c r="K1003" s="30"/>
      <c r="L1003" s="30"/>
      <c r="M1003" s="30">
        <v>6</v>
      </c>
      <c r="N1003" s="30">
        <v>6</v>
      </c>
      <c r="O1003" s="30">
        <v>6</v>
      </c>
      <c r="P1003" s="30">
        <v>6</v>
      </c>
      <c r="Q1003" s="30">
        <v>20</v>
      </c>
    </row>
    <row r="1004" spans="1:17">
      <c r="A1004" s="29" t="s">
        <v>1182</v>
      </c>
      <c r="B1004" s="30"/>
      <c r="C1004" s="30"/>
      <c r="D1004" s="30"/>
      <c r="E1004" s="30"/>
      <c r="F1004" s="30"/>
      <c r="G1004" s="30"/>
      <c r="H1004" s="30"/>
      <c r="I1004" s="30"/>
      <c r="J1004" s="30"/>
      <c r="K1004" s="30"/>
      <c r="L1004" s="30"/>
      <c r="M1004" s="30">
        <v>100</v>
      </c>
      <c r="N1004" s="30">
        <v>100</v>
      </c>
      <c r="O1004" s="30">
        <v>100</v>
      </c>
      <c r="P1004" s="30">
        <v>100</v>
      </c>
      <c r="Q1004" s="30">
        <v>70</v>
      </c>
    </row>
    <row r="1005" spans="1:17">
      <c r="A1005" s="29" t="s">
        <v>1183</v>
      </c>
      <c r="B1005" s="30"/>
      <c r="C1005" s="30"/>
      <c r="D1005" s="30"/>
      <c r="E1005" s="30"/>
      <c r="F1005" s="30"/>
      <c r="G1005" s="30"/>
      <c r="H1005" s="30"/>
      <c r="I1005" s="30"/>
      <c r="J1005" s="30"/>
      <c r="K1005" s="30"/>
      <c r="L1005" s="30"/>
      <c r="M1005" s="30">
        <v>3</v>
      </c>
      <c r="N1005" s="30">
        <v>3</v>
      </c>
      <c r="O1005" s="30">
        <v>3</v>
      </c>
      <c r="P1005" s="30">
        <v>3</v>
      </c>
      <c r="Q1005" s="30">
        <v>60</v>
      </c>
    </row>
    <row r="1006" spans="1:17">
      <c r="A1006" s="29" t="s">
        <v>1184</v>
      </c>
      <c r="B1006" s="30"/>
      <c r="C1006" s="30"/>
      <c r="D1006" s="30"/>
      <c r="E1006" s="30"/>
      <c r="F1006" s="30"/>
      <c r="G1006" s="30"/>
      <c r="H1006" s="30"/>
      <c r="I1006" s="30"/>
      <c r="J1006" s="30"/>
      <c r="K1006" s="30"/>
      <c r="L1006" s="30"/>
      <c r="M1006" s="30">
        <v>9.1999999999999993</v>
      </c>
      <c r="N1006" s="30">
        <v>9.1999999999999993</v>
      </c>
      <c r="O1006" s="30">
        <v>9.1999999999999993</v>
      </c>
      <c r="P1006" s="30">
        <v>9.1999999999999993</v>
      </c>
      <c r="Q1006" s="30">
        <v>15</v>
      </c>
    </row>
    <row r="1007" spans="1:17" ht="14.25" customHeight="1">
      <c r="A1007" s="29" t="s">
        <v>1185</v>
      </c>
      <c r="B1007" s="30"/>
      <c r="C1007" s="30"/>
      <c r="D1007" s="30"/>
      <c r="E1007" s="30"/>
      <c r="F1007" s="30"/>
      <c r="G1007" s="30"/>
      <c r="H1007" s="30"/>
      <c r="I1007" s="30"/>
      <c r="J1007" s="30"/>
      <c r="K1007" s="30"/>
      <c r="L1007" s="30"/>
      <c r="M1007" s="30">
        <v>30</v>
      </c>
      <c r="N1007" s="30">
        <v>30</v>
      </c>
      <c r="O1007" s="30">
        <v>30</v>
      </c>
      <c r="P1007" s="30">
        <v>30</v>
      </c>
      <c r="Q1007" s="30">
        <v>30</v>
      </c>
    </row>
    <row r="1008" spans="1:17">
      <c r="A1008" s="29" t="s">
        <v>1186</v>
      </c>
      <c r="B1008" s="30"/>
      <c r="C1008" s="30"/>
      <c r="D1008" s="30"/>
      <c r="E1008" s="30"/>
      <c r="F1008" s="30"/>
      <c r="G1008" s="30"/>
      <c r="H1008" s="30"/>
      <c r="I1008" s="30"/>
      <c r="J1008" s="30"/>
      <c r="K1008" s="30"/>
      <c r="L1008" s="30"/>
      <c r="M1008" s="30">
        <v>14</v>
      </c>
      <c r="N1008" s="30">
        <v>14</v>
      </c>
      <c r="O1008" s="30">
        <v>14</v>
      </c>
      <c r="P1008" s="30">
        <v>14</v>
      </c>
      <c r="Q1008" s="30">
        <v>3.3</v>
      </c>
    </row>
    <row r="1009" spans="1:17">
      <c r="A1009" s="29" t="s">
        <v>1187</v>
      </c>
      <c r="B1009" s="30"/>
      <c r="C1009" s="30"/>
      <c r="D1009" s="30"/>
      <c r="E1009" s="30"/>
      <c r="F1009" s="30"/>
      <c r="G1009" s="30"/>
      <c r="H1009" s="30"/>
      <c r="I1009" s="30"/>
      <c r="J1009" s="30"/>
      <c r="K1009" s="30"/>
      <c r="L1009" s="30"/>
      <c r="M1009" s="30">
        <v>50</v>
      </c>
      <c r="N1009" s="30">
        <v>50</v>
      </c>
      <c r="O1009" s="30">
        <v>50</v>
      </c>
      <c r="P1009" s="30">
        <v>50</v>
      </c>
      <c r="Q1009" s="30">
        <v>19.68</v>
      </c>
    </row>
    <row r="1010" spans="1:17">
      <c r="A1010" s="29" t="s">
        <v>1188</v>
      </c>
      <c r="B1010" s="30"/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>
        <v>12</v>
      </c>
      <c r="N1010" s="30">
        <v>12</v>
      </c>
      <c r="O1010" s="30">
        <v>12</v>
      </c>
      <c r="P1010" s="30">
        <v>12</v>
      </c>
      <c r="Q1010" s="30">
        <v>3</v>
      </c>
    </row>
    <row r="1011" spans="1:17">
      <c r="A1011" s="29" t="s">
        <v>1189</v>
      </c>
      <c r="B1011" s="30"/>
      <c r="C1011" s="30"/>
      <c r="D1011" s="30"/>
      <c r="E1011" s="30"/>
      <c r="F1011" s="30"/>
      <c r="G1011" s="30"/>
      <c r="H1011" s="30"/>
      <c r="I1011" s="30"/>
      <c r="J1011" s="30"/>
      <c r="K1011" s="30"/>
      <c r="L1011" s="30"/>
      <c r="M1011" s="30">
        <v>5</v>
      </c>
      <c r="N1011" s="30">
        <v>5</v>
      </c>
      <c r="O1011" s="30">
        <v>5</v>
      </c>
      <c r="P1011" s="30">
        <v>5</v>
      </c>
      <c r="Q1011" s="30">
        <v>100</v>
      </c>
    </row>
    <row r="1012" spans="1:17">
      <c r="A1012" s="29" t="s">
        <v>1190</v>
      </c>
      <c r="B1012" s="30"/>
      <c r="C1012" s="30"/>
      <c r="D1012" s="30"/>
      <c r="E1012" s="30"/>
      <c r="F1012" s="30"/>
      <c r="G1012" s="30"/>
      <c r="H1012" s="30"/>
      <c r="I1012" s="30"/>
      <c r="J1012" s="30"/>
      <c r="K1012" s="30"/>
      <c r="L1012" s="30"/>
      <c r="M1012" s="30">
        <v>5</v>
      </c>
      <c r="N1012" s="30">
        <v>5</v>
      </c>
      <c r="O1012" s="30">
        <v>5</v>
      </c>
      <c r="P1012" s="30">
        <v>5</v>
      </c>
      <c r="Q1012" s="30">
        <v>30</v>
      </c>
    </row>
    <row r="1013" spans="1:17">
      <c r="A1013" s="29" t="s">
        <v>1191</v>
      </c>
      <c r="B1013" s="30"/>
      <c r="C1013" s="30"/>
      <c r="D1013" s="30"/>
      <c r="E1013" s="30"/>
      <c r="F1013" s="30"/>
      <c r="G1013" s="30"/>
      <c r="H1013" s="30"/>
      <c r="I1013" s="30"/>
      <c r="J1013" s="30"/>
      <c r="K1013" s="30"/>
      <c r="L1013" s="30"/>
      <c r="M1013" s="30">
        <v>1.5</v>
      </c>
      <c r="N1013" s="30">
        <v>1.5</v>
      </c>
      <c r="O1013" s="30">
        <v>1.5</v>
      </c>
      <c r="P1013" s="30">
        <v>1.5</v>
      </c>
      <c r="Q1013" s="30">
        <v>25</v>
      </c>
    </row>
    <row r="1014" spans="1:17">
      <c r="A1014" s="29" t="s">
        <v>1192</v>
      </c>
      <c r="B1014" s="30"/>
      <c r="C1014" s="30"/>
      <c r="D1014" s="30"/>
      <c r="E1014" s="30"/>
      <c r="F1014" s="30"/>
      <c r="G1014" s="30"/>
      <c r="H1014" s="30"/>
      <c r="I1014" s="30"/>
      <c r="J1014" s="30"/>
      <c r="K1014" s="30"/>
      <c r="L1014" s="30"/>
      <c r="M1014" s="30">
        <v>2.7</v>
      </c>
      <c r="N1014" s="30">
        <v>2.7</v>
      </c>
      <c r="O1014" s="30">
        <v>2.7</v>
      </c>
      <c r="P1014" s="30">
        <v>2.7</v>
      </c>
      <c r="Q1014" s="30">
        <v>50</v>
      </c>
    </row>
    <row r="1015" spans="1:17">
      <c r="A1015" s="29" t="s">
        <v>1193</v>
      </c>
      <c r="B1015" s="30"/>
      <c r="C1015" s="30"/>
      <c r="D1015" s="30"/>
      <c r="E1015" s="30"/>
      <c r="F1015" s="30"/>
      <c r="G1015" s="30"/>
      <c r="H1015" s="30"/>
      <c r="I1015" s="30"/>
      <c r="J1015" s="30"/>
      <c r="K1015" s="30"/>
      <c r="L1015" s="30"/>
      <c r="M1015" s="30">
        <v>6</v>
      </c>
      <c r="N1015" s="30">
        <v>6</v>
      </c>
      <c r="O1015" s="30">
        <v>6</v>
      </c>
      <c r="P1015" s="30">
        <v>6</v>
      </c>
      <c r="Q1015" s="30">
        <v>6</v>
      </c>
    </row>
    <row r="1016" spans="1:17">
      <c r="A1016" s="29" t="s">
        <v>1194</v>
      </c>
      <c r="B1016" s="30"/>
      <c r="C1016" s="30"/>
      <c r="D1016" s="30"/>
      <c r="E1016" s="30"/>
      <c r="F1016" s="30"/>
      <c r="G1016" s="30"/>
      <c r="H1016" s="30"/>
      <c r="I1016" s="30"/>
      <c r="J1016" s="30"/>
      <c r="K1016" s="30"/>
      <c r="L1016" s="30"/>
      <c r="M1016" s="30">
        <v>110</v>
      </c>
      <c r="N1016" s="30">
        <v>110</v>
      </c>
      <c r="O1016" s="30">
        <v>110</v>
      </c>
      <c r="P1016" s="30">
        <v>110</v>
      </c>
      <c r="Q1016" s="30">
        <v>100</v>
      </c>
    </row>
    <row r="1017" spans="1:17">
      <c r="A1017" s="29" t="s">
        <v>1195</v>
      </c>
      <c r="B1017" s="30"/>
      <c r="C1017" s="30"/>
      <c r="D1017" s="30"/>
      <c r="E1017" s="30"/>
      <c r="F1017" s="30"/>
      <c r="G1017" s="30"/>
      <c r="H1017" s="30"/>
      <c r="I1017" s="30"/>
      <c r="J1017" s="30"/>
      <c r="K1017" s="30"/>
      <c r="L1017" s="30"/>
      <c r="M1017" s="30">
        <v>65</v>
      </c>
      <c r="N1017" s="30">
        <v>65</v>
      </c>
      <c r="O1017" s="30">
        <v>65</v>
      </c>
      <c r="P1017" s="30">
        <v>65</v>
      </c>
      <c r="Q1017" s="30">
        <v>3</v>
      </c>
    </row>
    <row r="1018" spans="1:17">
      <c r="A1018" s="29" t="s">
        <v>1196</v>
      </c>
      <c r="B1018" s="30"/>
      <c r="C1018" s="30"/>
      <c r="D1018" s="30"/>
      <c r="E1018" s="30"/>
      <c r="F1018" s="30"/>
      <c r="G1018" s="30"/>
      <c r="H1018" s="30"/>
      <c r="I1018" s="30"/>
      <c r="J1018" s="30"/>
      <c r="K1018" s="30"/>
      <c r="L1018" s="30"/>
      <c r="M1018" s="30">
        <v>8</v>
      </c>
      <c r="N1018" s="30">
        <v>8</v>
      </c>
      <c r="O1018" s="30">
        <v>8</v>
      </c>
      <c r="P1018" s="30">
        <v>8</v>
      </c>
      <c r="Q1018" s="30">
        <v>9.1999999999999993</v>
      </c>
    </row>
    <row r="1019" spans="1:17">
      <c r="A1019" s="29" t="s">
        <v>1197</v>
      </c>
      <c r="B1019" s="30"/>
      <c r="C1019" s="30"/>
      <c r="D1019" s="30"/>
      <c r="E1019" s="30"/>
      <c r="F1019" s="30"/>
      <c r="G1019" s="30"/>
      <c r="H1019" s="30"/>
      <c r="I1019" s="30"/>
      <c r="J1019" s="30"/>
      <c r="K1019" s="30"/>
      <c r="L1019" s="30"/>
      <c r="M1019" s="30">
        <v>40</v>
      </c>
      <c r="N1019" s="30">
        <v>40</v>
      </c>
      <c r="O1019" s="30">
        <v>40</v>
      </c>
      <c r="P1019" s="30">
        <v>40</v>
      </c>
      <c r="Q1019" s="30">
        <v>30</v>
      </c>
    </row>
    <row r="1020" spans="1:17">
      <c r="A1020" s="29" t="s">
        <v>1198</v>
      </c>
      <c r="B1020" s="30"/>
      <c r="C1020" s="30"/>
      <c r="D1020" s="30"/>
      <c r="E1020" s="30"/>
      <c r="F1020" s="30"/>
      <c r="G1020" s="30"/>
      <c r="H1020" s="30"/>
      <c r="I1020" s="30"/>
      <c r="J1020" s="30"/>
      <c r="K1020" s="30"/>
      <c r="L1020" s="30"/>
      <c r="M1020" s="30">
        <v>40</v>
      </c>
      <c r="N1020" s="30">
        <v>40</v>
      </c>
      <c r="O1020" s="30">
        <v>40</v>
      </c>
      <c r="P1020" s="30">
        <v>40</v>
      </c>
      <c r="Q1020" s="30">
        <v>14</v>
      </c>
    </row>
    <row r="1021" spans="1:17">
      <c r="A1021" s="29" t="s">
        <v>1199</v>
      </c>
      <c r="B1021" s="30"/>
      <c r="C1021" s="30"/>
      <c r="D1021" s="30"/>
      <c r="E1021" s="30"/>
      <c r="F1021" s="30"/>
      <c r="G1021" s="30"/>
      <c r="H1021" s="30"/>
      <c r="I1021" s="30"/>
      <c r="J1021" s="30"/>
      <c r="K1021" s="30"/>
      <c r="L1021" s="30"/>
      <c r="M1021" s="30">
        <v>15</v>
      </c>
      <c r="N1021" s="30">
        <v>15</v>
      </c>
      <c r="O1021" s="30">
        <v>15</v>
      </c>
      <c r="P1021" s="30">
        <v>15</v>
      </c>
      <c r="Q1021" s="30">
        <v>50</v>
      </c>
    </row>
    <row r="1022" spans="1:17">
      <c r="A1022" s="29" t="s">
        <v>1200</v>
      </c>
      <c r="B1022" s="30"/>
      <c r="C1022" s="30"/>
      <c r="D1022" s="30"/>
      <c r="E1022" s="30"/>
      <c r="F1022" s="30"/>
      <c r="G1022" s="30"/>
      <c r="H1022" s="30"/>
      <c r="I1022" s="30"/>
      <c r="J1022" s="30"/>
      <c r="K1022" s="30"/>
      <c r="L1022" s="30"/>
      <c r="M1022" s="30">
        <v>13</v>
      </c>
      <c r="N1022" s="30">
        <v>13</v>
      </c>
      <c r="O1022" s="30">
        <v>13</v>
      </c>
      <c r="P1022" s="30">
        <v>13</v>
      </c>
      <c r="Q1022" s="30">
        <v>12</v>
      </c>
    </row>
    <row r="1023" spans="1:17">
      <c r="A1023" s="29" t="s">
        <v>1201</v>
      </c>
      <c r="B1023" s="30"/>
      <c r="C1023" s="30"/>
      <c r="D1023" s="30"/>
      <c r="E1023" s="30"/>
      <c r="F1023" s="30"/>
      <c r="G1023" s="30"/>
      <c r="H1023" s="30"/>
      <c r="I1023" s="30"/>
      <c r="J1023" s="30"/>
      <c r="K1023" s="30"/>
      <c r="L1023" s="30"/>
      <c r="M1023" s="30">
        <v>5</v>
      </c>
      <c r="N1023" s="30">
        <v>5</v>
      </c>
      <c r="O1023" s="30">
        <v>5</v>
      </c>
      <c r="P1023" s="30">
        <v>5</v>
      </c>
      <c r="Q1023" s="30">
        <v>5</v>
      </c>
    </row>
    <row r="1024" spans="1:17">
      <c r="A1024" s="29" t="s">
        <v>1202</v>
      </c>
      <c r="B1024" s="30"/>
      <c r="C1024" s="30"/>
      <c r="D1024" s="30"/>
      <c r="E1024" s="30"/>
      <c r="F1024" s="30"/>
      <c r="G1024" s="30"/>
      <c r="H1024" s="30"/>
      <c r="I1024" s="30"/>
      <c r="J1024" s="30"/>
      <c r="K1024" s="30"/>
      <c r="L1024" s="30"/>
      <c r="M1024" s="30">
        <v>23.49</v>
      </c>
      <c r="N1024" s="30">
        <v>23.49</v>
      </c>
      <c r="O1024" s="30">
        <v>23.49</v>
      </c>
      <c r="P1024" s="30">
        <v>23.49</v>
      </c>
      <c r="Q1024" s="30">
        <v>5</v>
      </c>
    </row>
    <row r="1025" spans="1:17">
      <c r="A1025" s="29" t="s">
        <v>1203</v>
      </c>
      <c r="B1025" s="30"/>
      <c r="C1025" s="30"/>
      <c r="D1025" s="30"/>
      <c r="E1025" s="30"/>
      <c r="F1025" s="30"/>
      <c r="G1025" s="30"/>
      <c r="H1025" s="30"/>
      <c r="I1025" s="30"/>
      <c r="J1025" s="30"/>
      <c r="K1025" s="30"/>
      <c r="L1025" s="30"/>
      <c r="M1025" s="30">
        <v>1.32</v>
      </c>
      <c r="N1025" s="30">
        <v>1.32</v>
      </c>
      <c r="O1025" s="30">
        <v>1.32</v>
      </c>
      <c r="P1025" s="30">
        <v>1.32</v>
      </c>
      <c r="Q1025" s="30">
        <v>1.5</v>
      </c>
    </row>
    <row r="1026" spans="1:17">
      <c r="A1026" s="29" t="s">
        <v>1204</v>
      </c>
      <c r="B1026" s="30"/>
      <c r="C1026" s="30"/>
      <c r="D1026" s="30"/>
      <c r="E1026" s="30"/>
      <c r="F1026" s="30"/>
      <c r="G1026" s="30"/>
      <c r="H1026" s="30"/>
      <c r="I1026" s="30"/>
      <c r="J1026" s="30"/>
      <c r="K1026" s="30"/>
      <c r="L1026" s="30"/>
      <c r="M1026" s="30">
        <v>6</v>
      </c>
      <c r="N1026" s="30">
        <v>6</v>
      </c>
      <c r="O1026" s="30">
        <v>6</v>
      </c>
      <c r="P1026" s="30">
        <v>6</v>
      </c>
      <c r="Q1026" s="30">
        <v>2.7</v>
      </c>
    </row>
    <row r="1027" spans="1:17">
      <c r="A1027" s="29" t="s">
        <v>1205</v>
      </c>
      <c r="B1027" s="30"/>
      <c r="C1027" s="30"/>
      <c r="D1027" s="30"/>
      <c r="E1027" s="30"/>
      <c r="F1027" s="30"/>
      <c r="G1027" s="30"/>
      <c r="H1027" s="30"/>
      <c r="I1027" s="30"/>
      <c r="J1027" s="30"/>
      <c r="K1027" s="30"/>
      <c r="L1027" s="30"/>
      <c r="M1027" s="30">
        <v>3</v>
      </c>
      <c r="N1027" s="30">
        <v>3</v>
      </c>
      <c r="O1027" s="30">
        <v>3</v>
      </c>
      <c r="P1027" s="30">
        <v>3</v>
      </c>
      <c r="Q1027" s="30">
        <v>6</v>
      </c>
    </row>
    <row r="1028" spans="1:17">
      <c r="A1028" s="29" t="s">
        <v>1206</v>
      </c>
      <c r="B1028" s="30"/>
      <c r="C1028" s="30"/>
      <c r="D1028" s="30"/>
      <c r="E1028" s="30"/>
      <c r="F1028" s="30"/>
      <c r="G1028" s="30"/>
      <c r="H1028" s="30"/>
      <c r="I1028" s="30"/>
      <c r="J1028" s="30"/>
      <c r="K1028" s="30"/>
      <c r="L1028" s="30"/>
      <c r="M1028" s="30">
        <v>3</v>
      </c>
      <c r="N1028" s="30">
        <v>3</v>
      </c>
      <c r="O1028" s="30">
        <v>3</v>
      </c>
      <c r="P1028" s="30">
        <v>3</v>
      </c>
      <c r="Q1028" s="30">
        <v>110</v>
      </c>
    </row>
    <row r="1029" spans="1:17">
      <c r="A1029" s="29" t="s">
        <v>1207</v>
      </c>
      <c r="B1029" s="30"/>
      <c r="C1029" s="30"/>
      <c r="D1029" s="30"/>
      <c r="E1029" s="30"/>
      <c r="F1029" s="30"/>
      <c r="G1029" s="30"/>
      <c r="H1029" s="30"/>
      <c r="I1029" s="30"/>
      <c r="J1029" s="30"/>
      <c r="K1029" s="30"/>
      <c r="L1029" s="30"/>
      <c r="M1029" s="30">
        <v>125</v>
      </c>
      <c r="N1029" s="30">
        <v>125</v>
      </c>
      <c r="O1029" s="30">
        <v>125</v>
      </c>
      <c r="P1029" s="30">
        <v>125</v>
      </c>
      <c r="Q1029" s="30">
        <v>65</v>
      </c>
    </row>
    <row r="1030" spans="1:17">
      <c r="A1030" s="29" t="s">
        <v>1208</v>
      </c>
      <c r="B1030" s="30"/>
      <c r="C1030" s="30"/>
      <c r="D1030" s="30"/>
      <c r="E1030" s="30"/>
      <c r="F1030" s="30"/>
      <c r="G1030" s="30"/>
      <c r="H1030" s="30"/>
      <c r="I1030" s="30"/>
      <c r="J1030" s="30"/>
      <c r="K1030" s="30"/>
      <c r="L1030" s="30"/>
      <c r="M1030" s="30">
        <v>5</v>
      </c>
      <c r="N1030" s="30">
        <v>5</v>
      </c>
      <c r="O1030" s="30">
        <v>5</v>
      </c>
      <c r="P1030" s="30">
        <v>5</v>
      </c>
      <c r="Q1030" s="30">
        <v>8</v>
      </c>
    </row>
    <row r="1031" spans="1:17" ht="14.25" customHeight="1">
      <c r="A1031" s="29" t="s">
        <v>1209</v>
      </c>
      <c r="B1031" s="30"/>
      <c r="C1031" s="30"/>
      <c r="D1031" s="30"/>
      <c r="E1031" s="30"/>
      <c r="F1031" s="30"/>
      <c r="G1031" s="30"/>
      <c r="H1031" s="30"/>
      <c r="I1031" s="30"/>
      <c r="J1031" s="30"/>
      <c r="K1031" s="30"/>
      <c r="L1031" s="30"/>
      <c r="M1031" s="30">
        <v>9.5</v>
      </c>
      <c r="N1031" s="30">
        <v>9.5</v>
      </c>
      <c r="O1031" s="30">
        <v>9.5</v>
      </c>
      <c r="P1031" s="30">
        <v>9.5</v>
      </c>
      <c r="Q1031" s="30">
        <v>40</v>
      </c>
    </row>
    <row r="1032" spans="1:17">
      <c r="A1032" s="29" t="s">
        <v>1210</v>
      </c>
      <c r="B1032" s="30"/>
      <c r="C1032" s="30"/>
      <c r="D1032" s="30"/>
      <c r="E1032" s="30"/>
      <c r="F1032" s="30"/>
      <c r="G1032" s="30"/>
      <c r="H1032" s="30"/>
      <c r="I1032" s="30"/>
      <c r="J1032" s="30"/>
      <c r="K1032" s="30"/>
      <c r="L1032" s="30"/>
      <c r="M1032" s="30">
        <v>3.1</v>
      </c>
      <c r="N1032" s="30">
        <v>3.1</v>
      </c>
      <c r="O1032" s="30">
        <v>3.1</v>
      </c>
      <c r="P1032" s="30">
        <v>3.1</v>
      </c>
      <c r="Q1032" s="30">
        <v>40</v>
      </c>
    </row>
    <row r="1033" spans="1:17">
      <c r="A1033" s="29" t="s">
        <v>1211</v>
      </c>
      <c r="B1033" s="30"/>
      <c r="C1033" s="30"/>
      <c r="D1033" s="30"/>
      <c r="E1033" s="30"/>
      <c r="F1033" s="30"/>
      <c r="G1033" s="30"/>
      <c r="H1033" s="30"/>
      <c r="I1033" s="30"/>
      <c r="J1033" s="30"/>
      <c r="K1033" s="30"/>
      <c r="L1033" s="30"/>
      <c r="M1033" s="30">
        <v>20</v>
      </c>
      <c r="N1033" s="30">
        <v>20</v>
      </c>
      <c r="O1033" s="30">
        <v>20</v>
      </c>
      <c r="P1033" s="30">
        <v>20</v>
      </c>
      <c r="Q1033" s="30">
        <v>15</v>
      </c>
    </row>
    <row r="1034" spans="1:17">
      <c r="A1034" s="29" t="s">
        <v>1212</v>
      </c>
      <c r="B1034" s="30"/>
      <c r="C1034" s="30"/>
      <c r="D1034" s="30"/>
      <c r="E1034" s="30"/>
      <c r="F1034" s="30"/>
      <c r="G1034" s="30"/>
      <c r="H1034" s="30"/>
      <c r="I1034" s="30"/>
      <c r="J1034" s="30"/>
      <c r="K1034" s="30"/>
      <c r="L1034" s="30"/>
      <c r="M1034" s="30">
        <v>15</v>
      </c>
      <c r="N1034" s="30">
        <v>15</v>
      </c>
      <c r="O1034" s="30">
        <v>15</v>
      </c>
      <c r="P1034" s="30">
        <v>15</v>
      </c>
      <c r="Q1034" s="30">
        <v>13</v>
      </c>
    </row>
    <row r="1035" spans="1:17">
      <c r="A1035" s="29" t="s">
        <v>1213</v>
      </c>
      <c r="B1035" s="30"/>
      <c r="C1035" s="30"/>
      <c r="D1035" s="30"/>
      <c r="E1035" s="30"/>
      <c r="F1035" s="30"/>
      <c r="G1035" s="30"/>
      <c r="H1035" s="30"/>
      <c r="I1035" s="30"/>
      <c r="J1035" s="30"/>
      <c r="K1035" s="30"/>
      <c r="L1035" s="30"/>
      <c r="M1035" s="30">
        <v>5</v>
      </c>
      <c r="N1035" s="30">
        <v>5</v>
      </c>
      <c r="O1035" s="30">
        <v>5</v>
      </c>
      <c r="P1035" s="30">
        <v>5</v>
      </c>
      <c r="Q1035" s="30">
        <v>5</v>
      </c>
    </row>
    <row r="1036" spans="1:17">
      <c r="A1036" s="29" t="s">
        <v>1214</v>
      </c>
      <c r="B1036" s="30"/>
      <c r="C1036" s="30"/>
      <c r="D1036" s="30"/>
      <c r="E1036" s="30"/>
      <c r="F1036" s="30"/>
      <c r="G1036" s="30"/>
      <c r="H1036" s="30"/>
      <c r="I1036" s="30"/>
      <c r="J1036" s="30"/>
      <c r="K1036" s="30"/>
      <c r="L1036" s="30"/>
      <c r="M1036" s="30">
        <v>5.6</v>
      </c>
      <c r="N1036" s="30">
        <v>5.6</v>
      </c>
      <c r="O1036" s="30">
        <v>5.6</v>
      </c>
      <c r="P1036" s="30">
        <v>5.6</v>
      </c>
      <c r="Q1036" s="30">
        <v>23.49</v>
      </c>
    </row>
    <row r="1037" spans="1:17">
      <c r="A1037" s="29" t="s">
        <v>1215</v>
      </c>
      <c r="B1037" s="30"/>
      <c r="C1037" s="30"/>
      <c r="D1037" s="30"/>
      <c r="E1037" s="30"/>
      <c r="F1037" s="30"/>
      <c r="G1037" s="30"/>
      <c r="H1037" s="30"/>
      <c r="I1037" s="30"/>
      <c r="J1037" s="30"/>
      <c r="K1037" s="30"/>
      <c r="L1037" s="30"/>
      <c r="M1037" s="30">
        <v>15</v>
      </c>
      <c r="N1037" s="30">
        <v>15</v>
      </c>
      <c r="O1037" s="30">
        <v>15</v>
      </c>
      <c r="P1037" s="30">
        <v>15</v>
      </c>
      <c r="Q1037" s="30">
        <v>1.32</v>
      </c>
    </row>
    <row r="1038" spans="1:17">
      <c r="A1038" s="29" t="s">
        <v>1216</v>
      </c>
      <c r="B1038" s="30"/>
      <c r="C1038" s="30"/>
      <c r="D1038" s="30"/>
      <c r="E1038" s="30"/>
      <c r="F1038" s="30"/>
      <c r="G1038" s="30"/>
      <c r="H1038" s="30"/>
      <c r="I1038" s="30"/>
      <c r="J1038" s="30"/>
      <c r="K1038" s="30"/>
      <c r="L1038" s="30"/>
      <c r="M1038" s="30">
        <v>10</v>
      </c>
      <c r="N1038" s="30">
        <v>10</v>
      </c>
      <c r="O1038" s="30">
        <v>10</v>
      </c>
      <c r="P1038" s="30">
        <v>10</v>
      </c>
      <c r="Q1038" s="30">
        <v>6</v>
      </c>
    </row>
    <row r="1039" spans="1:17">
      <c r="A1039" s="29" t="s">
        <v>1217</v>
      </c>
      <c r="B1039" s="30"/>
      <c r="C1039" s="30"/>
      <c r="D1039" s="30"/>
      <c r="E1039" s="30"/>
      <c r="F1039" s="30"/>
      <c r="G1039" s="30"/>
      <c r="H1039" s="30"/>
      <c r="I1039" s="30"/>
      <c r="J1039" s="30"/>
      <c r="K1039" s="30"/>
      <c r="L1039" s="30"/>
      <c r="M1039" s="30">
        <v>90</v>
      </c>
      <c r="N1039" s="30">
        <v>90</v>
      </c>
      <c r="O1039" s="30">
        <v>90</v>
      </c>
      <c r="P1039" s="30">
        <v>90</v>
      </c>
      <c r="Q1039" s="30">
        <v>3</v>
      </c>
    </row>
    <row r="1040" spans="1:17">
      <c r="A1040" s="29" t="s">
        <v>1218</v>
      </c>
      <c r="B1040" s="30"/>
      <c r="C1040" s="30"/>
      <c r="D1040" s="30"/>
      <c r="E1040" s="30"/>
      <c r="F1040" s="30"/>
      <c r="G1040" s="30"/>
      <c r="H1040" s="30"/>
      <c r="I1040" s="30"/>
      <c r="J1040" s="30"/>
      <c r="K1040" s="30"/>
      <c r="L1040" s="30"/>
      <c r="M1040" s="30">
        <v>2.5</v>
      </c>
      <c r="N1040" s="30">
        <v>2.5</v>
      </c>
      <c r="O1040" s="30">
        <v>2.5</v>
      </c>
      <c r="P1040" s="30">
        <v>2.5</v>
      </c>
      <c r="Q1040" s="30">
        <v>3</v>
      </c>
    </row>
    <row r="1041" spans="1:17">
      <c r="A1041" s="29" t="s">
        <v>1219</v>
      </c>
      <c r="B1041" s="30"/>
      <c r="C1041" s="30"/>
      <c r="D1041" s="30"/>
      <c r="E1041" s="30"/>
      <c r="F1041" s="30"/>
      <c r="G1041" s="30"/>
      <c r="H1041" s="30"/>
      <c r="I1041" s="30"/>
      <c r="J1041" s="30"/>
      <c r="K1041" s="30"/>
      <c r="L1041" s="30"/>
      <c r="M1041" s="30">
        <v>6.2</v>
      </c>
      <c r="N1041" s="30">
        <v>6.2</v>
      </c>
      <c r="O1041" s="30">
        <v>6.2</v>
      </c>
      <c r="P1041" s="30">
        <v>6.2</v>
      </c>
      <c r="Q1041" s="30">
        <v>125</v>
      </c>
    </row>
    <row r="1042" spans="1:17">
      <c r="A1042" s="29" t="s">
        <v>1220</v>
      </c>
      <c r="B1042" s="30"/>
      <c r="C1042" s="30"/>
      <c r="D1042" s="30"/>
      <c r="E1042" s="30"/>
      <c r="F1042" s="30"/>
      <c r="G1042" s="30"/>
      <c r="H1042" s="30"/>
      <c r="I1042" s="30"/>
      <c r="J1042" s="30"/>
      <c r="K1042" s="30"/>
      <c r="L1042" s="30"/>
      <c r="M1042" s="30">
        <v>15</v>
      </c>
      <c r="N1042" s="30">
        <v>15</v>
      </c>
      <c r="O1042" s="30">
        <v>15</v>
      </c>
      <c r="P1042" s="30">
        <v>15</v>
      </c>
      <c r="Q1042" s="30">
        <v>5</v>
      </c>
    </row>
    <row r="1043" spans="1:17">
      <c r="A1043" s="29" t="s">
        <v>1221</v>
      </c>
      <c r="B1043" s="30"/>
      <c r="C1043" s="30"/>
      <c r="D1043" s="30"/>
      <c r="E1043" s="30"/>
      <c r="F1043" s="30"/>
      <c r="G1043" s="30"/>
      <c r="H1043" s="30"/>
      <c r="I1043" s="30"/>
      <c r="J1043" s="30"/>
      <c r="K1043" s="30"/>
      <c r="L1043" s="30"/>
      <c r="M1043" s="30">
        <v>5</v>
      </c>
      <c r="N1043" s="30">
        <v>5</v>
      </c>
      <c r="O1043" s="30">
        <v>5</v>
      </c>
      <c r="P1043" s="30">
        <v>5</v>
      </c>
      <c r="Q1043" s="30">
        <v>9.5</v>
      </c>
    </row>
    <row r="1044" spans="1:17" ht="14.25" customHeight="1">
      <c r="A1044" s="29" t="s">
        <v>1222</v>
      </c>
      <c r="B1044" s="30"/>
      <c r="C1044" s="30"/>
      <c r="D1044" s="30"/>
      <c r="E1044" s="30"/>
      <c r="F1044" s="30"/>
      <c r="G1044" s="30"/>
      <c r="H1044" s="30"/>
      <c r="I1044" s="30"/>
      <c r="J1044" s="30"/>
      <c r="K1044" s="30"/>
      <c r="L1044" s="30"/>
      <c r="M1044" s="30">
        <v>6</v>
      </c>
      <c r="N1044" s="30">
        <v>6</v>
      </c>
      <c r="O1044" s="30">
        <v>6</v>
      </c>
      <c r="P1044" s="30">
        <v>6</v>
      </c>
      <c r="Q1044" s="30">
        <v>3.1</v>
      </c>
    </row>
    <row r="1045" spans="1:17">
      <c r="A1045" s="29" t="s">
        <v>1223</v>
      </c>
      <c r="B1045" s="30"/>
      <c r="C1045" s="30"/>
      <c r="D1045" s="30"/>
      <c r="E1045" s="30"/>
      <c r="F1045" s="30"/>
      <c r="G1045" s="30"/>
      <c r="H1045" s="30"/>
      <c r="I1045" s="30"/>
      <c r="J1045" s="30"/>
      <c r="K1045" s="30"/>
      <c r="L1045" s="30"/>
      <c r="M1045" s="30">
        <v>5</v>
      </c>
      <c r="N1045" s="30">
        <v>5</v>
      </c>
      <c r="O1045" s="30">
        <v>5</v>
      </c>
      <c r="P1045" s="30">
        <v>5</v>
      </c>
      <c r="Q1045" s="30">
        <v>20</v>
      </c>
    </row>
    <row r="1046" spans="1:17">
      <c r="A1046" s="29" t="s">
        <v>1224</v>
      </c>
      <c r="B1046" s="30"/>
      <c r="C1046" s="30"/>
      <c r="D1046" s="30"/>
      <c r="E1046" s="30"/>
      <c r="F1046" s="30"/>
      <c r="G1046" s="30"/>
      <c r="H1046" s="30"/>
      <c r="I1046" s="30"/>
      <c r="J1046" s="30"/>
      <c r="K1046" s="30"/>
      <c r="L1046" s="30"/>
      <c r="M1046" s="30">
        <v>6</v>
      </c>
      <c r="N1046" s="30">
        <v>6</v>
      </c>
      <c r="O1046" s="30">
        <v>6</v>
      </c>
      <c r="P1046" s="30">
        <v>6</v>
      </c>
      <c r="Q1046" s="30">
        <v>15</v>
      </c>
    </row>
    <row r="1047" spans="1:17">
      <c r="A1047" s="29" t="s">
        <v>1225</v>
      </c>
      <c r="B1047" s="30"/>
      <c r="C1047" s="30"/>
      <c r="D1047" s="30"/>
      <c r="E1047" s="30"/>
      <c r="F1047" s="30"/>
      <c r="G1047" s="30"/>
      <c r="H1047" s="30"/>
      <c r="I1047" s="30"/>
      <c r="J1047" s="30"/>
      <c r="K1047" s="30"/>
      <c r="L1047" s="30"/>
      <c r="M1047" s="30">
        <v>5</v>
      </c>
      <c r="N1047" s="30">
        <v>5</v>
      </c>
      <c r="O1047" s="30">
        <v>5</v>
      </c>
      <c r="P1047" s="30">
        <v>5</v>
      </c>
      <c r="Q1047" s="30">
        <v>20</v>
      </c>
    </row>
    <row r="1048" spans="1:17">
      <c r="A1048" s="29" t="s">
        <v>1226</v>
      </c>
      <c r="B1048" s="30"/>
      <c r="C1048" s="30"/>
      <c r="D1048" s="30"/>
      <c r="E1048" s="30"/>
      <c r="F1048" s="30"/>
      <c r="G1048" s="30"/>
      <c r="H1048" s="30"/>
      <c r="I1048" s="30"/>
      <c r="J1048" s="30"/>
      <c r="K1048" s="30"/>
      <c r="L1048" s="30"/>
      <c r="M1048" s="30">
        <v>10</v>
      </c>
      <c r="N1048" s="30">
        <v>10</v>
      </c>
      <c r="O1048" s="30">
        <v>10</v>
      </c>
      <c r="P1048" s="30">
        <v>10</v>
      </c>
      <c r="Q1048" s="30">
        <v>5</v>
      </c>
    </row>
    <row r="1049" spans="1:17">
      <c r="A1049" s="29" t="s">
        <v>1227</v>
      </c>
      <c r="B1049" s="30"/>
      <c r="C1049" s="30"/>
      <c r="D1049" s="30"/>
      <c r="E1049" s="30"/>
      <c r="F1049" s="30"/>
      <c r="G1049" s="30"/>
      <c r="H1049" s="30"/>
      <c r="I1049" s="30"/>
      <c r="J1049" s="30"/>
      <c r="K1049" s="30"/>
      <c r="L1049" s="30"/>
      <c r="M1049" s="30">
        <v>3.7349999999999999</v>
      </c>
      <c r="N1049" s="30">
        <v>3.7349999999999999</v>
      </c>
      <c r="O1049" s="30">
        <v>3.7349999999999999</v>
      </c>
      <c r="P1049" s="30">
        <v>3.7349999999999999</v>
      </c>
      <c r="Q1049" s="30">
        <v>4.5999999999999996</v>
      </c>
    </row>
    <row r="1050" spans="1:17">
      <c r="A1050" s="29" t="s">
        <v>1228</v>
      </c>
      <c r="B1050" s="30"/>
      <c r="C1050" s="30"/>
      <c r="D1050" s="30"/>
      <c r="E1050" s="30"/>
      <c r="F1050" s="30"/>
      <c r="G1050" s="30"/>
      <c r="H1050" s="30"/>
      <c r="I1050" s="30"/>
      <c r="J1050" s="30"/>
      <c r="K1050" s="30"/>
      <c r="L1050" s="30"/>
      <c r="M1050" s="30">
        <v>15</v>
      </c>
      <c r="N1050" s="30">
        <v>15</v>
      </c>
      <c r="O1050" s="30">
        <v>15</v>
      </c>
      <c r="P1050" s="30">
        <v>15</v>
      </c>
      <c r="Q1050" s="30">
        <v>5.6</v>
      </c>
    </row>
    <row r="1051" spans="1:17">
      <c r="A1051" s="29" t="s">
        <v>1229</v>
      </c>
      <c r="B1051" s="30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>
        <v>20</v>
      </c>
      <c r="N1051" s="30">
        <v>20</v>
      </c>
      <c r="O1051" s="30">
        <v>20</v>
      </c>
      <c r="P1051" s="30">
        <v>20</v>
      </c>
      <c r="Q1051" s="30">
        <v>15</v>
      </c>
    </row>
    <row r="1052" spans="1:17">
      <c r="A1052" s="29" t="s">
        <v>1230</v>
      </c>
      <c r="B1052" s="30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>
        <v>150</v>
      </c>
      <c r="N1052" s="30">
        <v>150</v>
      </c>
      <c r="O1052" s="30">
        <v>150</v>
      </c>
      <c r="P1052" s="30">
        <v>150</v>
      </c>
      <c r="Q1052" s="30">
        <v>10</v>
      </c>
    </row>
    <row r="1053" spans="1:17">
      <c r="A1053" s="29" t="s">
        <v>1231</v>
      </c>
      <c r="B1053" s="30"/>
      <c r="C1053" s="30"/>
      <c r="D1053" s="30"/>
      <c r="E1053" s="30"/>
      <c r="F1053" s="30"/>
      <c r="G1053" s="30"/>
      <c r="H1053" s="30"/>
      <c r="I1053" s="30"/>
      <c r="J1053" s="30"/>
      <c r="K1053" s="30"/>
      <c r="L1053" s="30"/>
      <c r="M1053" s="30">
        <v>50</v>
      </c>
      <c r="N1053" s="30">
        <v>50</v>
      </c>
      <c r="O1053" s="30">
        <v>50</v>
      </c>
      <c r="P1053" s="30">
        <v>50</v>
      </c>
      <c r="Q1053" s="30">
        <v>50</v>
      </c>
    </row>
    <row r="1054" spans="1:17">
      <c r="A1054" s="29" t="s">
        <v>1232</v>
      </c>
      <c r="B1054" s="30"/>
      <c r="C1054" s="30"/>
      <c r="D1054" s="30"/>
      <c r="E1054" s="30"/>
      <c r="F1054" s="30"/>
      <c r="G1054" s="30"/>
      <c r="H1054" s="30"/>
      <c r="I1054" s="30"/>
      <c r="J1054" s="30"/>
      <c r="K1054" s="30"/>
      <c r="L1054" s="30"/>
      <c r="M1054" s="30">
        <v>5.4</v>
      </c>
      <c r="N1054" s="30">
        <v>5.4</v>
      </c>
      <c r="O1054" s="30">
        <v>5.4</v>
      </c>
      <c r="P1054" s="30">
        <v>5.4</v>
      </c>
      <c r="Q1054" s="30">
        <v>90</v>
      </c>
    </row>
    <row r="1055" spans="1:17">
      <c r="A1055" s="29" t="s">
        <v>1233</v>
      </c>
      <c r="B1055" s="30"/>
      <c r="C1055" s="30"/>
      <c r="D1055" s="30"/>
      <c r="E1055" s="30"/>
      <c r="F1055" s="30"/>
      <c r="G1055" s="30"/>
      <c r="H1055" s="30"/>
      <c r="I1055" s="30"/>
      <c r="J1055" s="30"/>
      <c r="K1055" s="30"/>
      <c r="L1055" s="30"/>
      <c r="M1055" s="30">
        <v>15</v>
      </c>
      <c r="N1055" s="30">
        <v>15</v>
      </c>
      <c r="O1055" s="30">
        <v>15</v>
      </c>
      <c r="P1055" s="30">
        <v>15</v>
      </c>
      <c r="Q1055" s="30">
        <v>2.5</v>
      </c>
    </row>
    <row r="1056" spans="1:17">
      <c r="A1056" s="29" t="s">
        <v>1234</v>
      </c>
      <c r="B1056" s="30"/>
      <c r="C1056" s="30"/>
      <c r="D1056" s="30"/>
      <c r="E1056" s="30"/>
      <c r="F1056" s="30"/>
      <c r="G1056" s="30"/>
      <c r="H1056" s="30"/>
      <c r="I1056" s="30"/>
      <c r="J1056" s="30"/>
      <c r="K1056" s="30"/>
      <c r="L1056" s="30"/>
      <c r="M1056" s="30">
        <v>5</v>
      </c>
      <c r="N1056" s="30">
        <v>5</v>
      </c>
      <c r="O1056" s="30">
        <v>5</v>
      </c>
      <c r="P1056" s="30">
        <v>5</v>
      </c>
      <c r="Q1056" s="30">
        <v>50</v>
      </c>
    </row>
    <row r="1057" spans="1:17">
      <c r="A1057" s="29" t="s">
        <v>1235</v>
      </c>
      <c r="B1057" s="30"/>
      <c r="C1057" s="30"/>
      <c r="D1057" s="30"/>
      <c r="E1057" s="30"/>
      <c r="F1057" s="30"/>
      <c r="G1057" s="30"/>
      <c r="H1057" s="30"/>
      <c r="I1057" s="30"/>
      <c r="J1057" s="30"/>
      <c r="K1057" s="30"/>
      <c r="L1057" s="30"/>
      <c r="M1057" s="30">
        <v>60</v>
      </c>
      <c r="N1057" s="30">
        <v>60</v>
      </c>
      <c r="O1057" s="30">
        <v>60</v>
      </c>
      <c r="P1057" s="30">
        <v>60</v>
      </c>
      <c r="Q1057" s="30">
        <v>6.2</v>
      </c>
    </row>
    <row r="1058" spans="1:17">
      <c r="A1058" s="29" t="s">
        <v>1236</v>
      </c>
      <c r="B1058" s="30"/>
      <c r="C1058" s="30"/>
      <c r="D1058" s="30"/>
      <c r="E1058" s="30"/>
      <c r="F1058" s="30"/>
      <c r="G1058" s="30"/>
      <c r="H1058" s="30"/>
      <c r="I1058" s="30"/>
      <c r="J1058" s="30"/>
      <c r="K1058" s="30"/>
      <c r="L1058" s="30"/>
      <c r="M1058" s="30">
        <v>2</v>
      </c>
      <c r="N1058" s="30">
        <v>2</v>
      </c>
      <c r="O1058" s="30">
        <v>2</v>
      </c>
      <c r="P1058" s="30">
        <v>2</v>
      </c>
      <c r="Q1058" s="30">
        <v>15</v>
      </c>
    </row>
    <row r="1059" spans="1:17">
      <c r="A1059" s="29" t="s">
        <v>1237</v>
      </c>
      <c r="B1059" s="30"/>
      <c r="C1059" s="30"/>
      <c r="D1059" s="30"/>
      <c r="E1059" s="30"/>
      <c r="F1059" s="30"/>
      <c r="G1059" s="30"/>
      <c r="H1059" s="30"/>
      <c r="I1059" s="30"/>
      <c r="J1059" s="30"/>
      <c r="K1059" s="30"/>
      <c r="L1059" s="30"/>
      <c r="M1059" s="30">
        <v>3</v>
      </c>
      <c r="N1059" s="30">
        <v>3</v>
      </c>
      <c r="O1059" s="30">
        <v>3</v>
      </c>
      <c r="P1059" s="30">
        <v>3</v>
      </c>
      <c r="Q1059" s="30">
        <v>5</v>
      </c>
    </row>
    <row r="1060" spans="1:17">
      <c r="A1060" s="29" t="s">
        <v>1238</v>
      </c>
      <c r="B1060" s="30"/>
      <c r="C1060" s="30"/>
      <c r="D1060" s="30"/>
      <c r="E1060" s="30"/>
      <c r="F1060" s="30"/>
      <c r="G1060" s="30"/>
      <c r="H1060" s="30"/>
      <c r="I1060" s="30"/>
      <c r="J1060" s="30"/>
      <c r="K1060" s="30"/>
      <c r="L1060" s="30"/>
      <c r="M1060" s="30">
        <v>25</v>
      </c>
      <c r="N1060" s="30">
        <v>25</v>
      </c>
      <c r="O1060" s="30">
        <v>25</v>
      </c>
      <c r="P1060" s="30">
        <v>25</v>
      </c>
      <c r="Q1060" s="30">
        <v>6</v>
      </c>
    </row>
    <row r="1061" spans="1:17">
      <c r="A1061" s="29" t="s">
        <v>1239</v>
      </c>
      <c r="B1061" s="30"/>
      <c r="C1061" s="30"/>
      <c r="D1061" s="30"/>
      <c r="E1061" s="30"/>
      <c r="F1061" s="30"/>
      <c r="G1061" s="30"/>
      <c r="H1061" s="30"/>
      <c r="I1061" s="30"/>
      <c r="J1061" s="30"/>
      <c r="K1061" s="30"/>
      <c r="L1061" s="30"/>
      <c r="M1061" s="30">
        <v>25</v>
      </c>
      <c r="N1061" s="30">
        <v>10</v>
      </c>
      <c r="O1061" s="30">
        <v>10</v>
      </c>
      <c r="P1061" s="30">
        <v>10</v>
      </c>
      <c r="Q1061" s="30">
        <v>5</v>
      </c>
    </row>
    <row r="1062" spans="1:17">
      <c r="A1062" s="29" t="s">
        <v>1240</v>
      </c>
      <c r="B1062" s="30"/>
      <c r="C1062" s="30"/>
      <c r="D1062" s="30"/>
      <c r="E1062" s="30"/>
      <c r="F1062" s="30"/>
      <c r="G1062" s="30"/>
      <c r="H1062" s="30"/>
      <c r="I1062" s="30"/>
      <c r="J1062" s="30"/>
      <c r="K1062" s="30"/>
      <c r="L1062" s="30"/>
      <c r="M1062" s="30">
        <v>3.7</v>
      </c>
      <c r="N1062" s="30">
        <v>3.7</v>
      </c>
      <c r="O1062" s="30">
        <v>3.7</v>
      </c>
      <c r="P1062" s="30">
        <v>3.7</v>
      </c>
      <c r="Q1062" s="30">
        <v>6</v>
      </c>
    </row>
    <row r="1063" spans="1:17">
      <c r="A1063" s="29" t="s">
        <v>1241</v>
      </c>
      <c r="B1063" s="30"/>
      <c r="C1063" s="30"/>
      <c r="D1063" s="30"/>
      <c r="E1063" s="30"/>
      <c r="F1063" s="30"/>
      <c r="G1063" s="30"/>
      <c r="H1063" s="30"/>
      <c r="I1063" s="30"/>
      <c r="J1063" s="30"/>
      <c r="K1063" s="30"/>
      <c r="L1063" s="30"/>
      <c r="M1063" s="30">
        <v>7</v>
      </c>
      <c r="N1063" s="30">
        <v>7</v>
      </c>
      <c r="O1063" s="30">
        <v>7</v>
      </c>
      <c r="P1063" s="30">
        <v>7</v>
      </c>
      <c r="Q1063" s="30">
        <v>5</v>
      </c>
    </row>
    <row r="1064" spans="1:17">
      <c r="A1064" s="29" t="s">
        <v>1242</v>
      </c>
      <c r="B1064" s="30"/>
      <c r="C1064" s="30"/>
      <c r="D1064" s="30"/>
      <c r="E1064" s="30"/>
      <c r="F1064" s="30"/>
      <c r="G1064" s="30"/>
      <c r="H1064" s="30"/>
      <c r="I1064" s="30"/>
      <c r="J1064" s="30"/>
      <c r="K1064" s="30"/>
      <c r="L1064" s="30"/>
      <c r="M1064" s="30">
        <v>40</v>
      </c>
      <c r="N1064" s="30">
        <v>40</v>
      </c>
      <c r="O1064" s="30">
        <v>40</v>
      </c>
      <c r="P1064" s="30">
        <v>40</v>
      </c>
      <c r="Q1064" s="30">
        <v>10</v>
      </c>
    </row>
    <row r="1065" spans="1:17">
      <c r="A1065" s="29" t="s">
        <v>1243</v>
      </c>
      <c r="B1065" s="30"/>
      <c r="C1065" s="30"/>
      <c r="D1065" s="30"/>
      <c r="E1065" s="30"/>
      <c r="F1065" s="30"/>
      <c r="G1065" s="30"/>
      <c r="H1065" s="30"/>
      <c r="I1065" s="30"/>
      <c r="J1065" s="30"/>
      <c r="K1065" s="30"/>
      <c r="L1065" s="30"/>
      <c r="M1065" s="30">
        <v>15</v>
      </c>
      <c r="N1065" s="30">
        <v>15</v>
      </c>
      <c r="O1065" s="30">
        <v>15</v>
      </c>
      <c r="P1065" s="30">
        <v>15</v>
      </c>
      <c r="Q1065" s="30">
        <v>3.7349999999999999</v>
      </c>
    </row>
    <row r="1066" spans="1:17">
      <c r="A1066" s="29" t="s">
        <v>1244</v>
      </c>
      <c r="B1066" s="30"/>
      <c r="C1066" s="30"/>
      <c r="D1066" s="30"/>
      <c r="E1066" s="30"/>
      <c r="F1066" s="30"/>
      <c r="G1066" s="30"/>
      <c r="H1066" s="30"/>
      <c r="I1066" s="30"/>
      <c r="J1066" s="30"/>
      <c r="K1066" s="30"/>
      <c r="L1066" s="30"/>
      <c r="M1066" s="30">
        <v>20</v>
      </c>
      <c r="N1066" s="30">
        <v>20</v>
      </c>
      <c r="O1066" s="30">
        <v>20</v>
      </c>
      <c r="P1066" s="30">
        <v>20</v>
      </c>
      <c r="Q1066" s="30">
        <v>15</v>
      </c>
    </row>
    <row r="1067" spans="1:17">
      <c r="A1067" s="29" t="s">
        <v>1245</v>
      </c>
      <c r="B1067" s="30"/>
      <c r="C1067" s="30"/>
      <c r="D1067" s="30"/>
      <c r="E1067" s="30"/>
      <c r="F1067" s="30"/>
      <c r="G1067" s="30"/>
      <c r="H1067" s="30"/>
      <c r="I1067" s="30"/>
      <c r="J1067" s="30"/>
      <c r="K1067" s="30"/>
      <c r="L1067" s="30"/>
      <c r="M1067" s="30">
        <v>20</v>
      </c>
      <c r="N1067" s="30">
        <v>150</v>
      </c>
      <c r="O1067" s="30">
        <v>150</v>
      </c>
      <c r="P1067" s="30">
        <v>150</v>
      </c>
      <c r="Q1067" s="30">
        <v>20</v>
      </c>
    </row>
    <row r="1068" spans="1:17" ht="14.25" customHeight="1">
      <c r="A1068" s="29" t="s">
        <v>1246</v>
      </c>
      <c r="B1068" s="30"/>
      <c r="C1068" s="30"/>
      <c r="D1068" s="30"/>
      <c r="E1068" s="30"/>
      <c r="F1068" s="30"/>
      <c r="G1068" s="30"/>
      <c r="H1068" s="30"/>
      <c r="I1068" s="30"/>
      <c r="J1068" s="30"/>
      <c r="K1068" s="30"/>
      <c r="L1068" s="30"/>
      <c r="M1068" s="30">
        <v>10</v>
      </c>
      <c r="N1068" s="30">
        <v>10</v>
      </c>
      <c r="O1068" s="30">
        <v>10</v>
      </c>
      <c r="P1068" s="30">
        <v>10</v>
      </c>
      <c r="Q1068" s="30">
        <v>150</v>
      </c>
    </row>
    <row r="1069" spans="1:17">
      <c r="A1069" s="29" t="s">
        <v>1247</v>
      </c>
      <c r="B1069" s="30"/>
      <c r="C1069" s="30"/>
      <c r="D1069" s="30"/>
      <c r="E1069" s="30"/>
      <c r="F1069" s="30"/>
      <c r="G1069" s="30"/>
      <c r="H1069" s="30"/>
      <c r="I1069" s="30"/>
      <c r="J1069" s="30"/>
      <c r="K1069" s="30"/>
      <c r="L1069" s="30"/>
      <c r="M1069" s="30">
        <v>8</v>
      </c>
      <c r="N1069" s="30">
        <v>8</v>
      </c>
      <c r="O1069" s="30">
        <v>8</v>
      </c>
      <c r="P1069" s="30">
        <v>8</v>
      </c>
      <c r="Q1069" s="30">
        <v>50</v>
      </c>
    </row>
    <row r="1070" spans="1:17">
      <c r="A1070" s="29" t="s">
        <v>1248</v>
      </c>
      <c r="B1070" s="30"/>
      <c r="C1070" s="30"/>
      <c r="D1070" s="30"/>
      <c r="E1070" s="30"/>
      <c r="F1070" s="30"/>
      <c r="G1070" s="30"/>
      <c r="H1070" s="30"/>
      <c r="I1070" s="30"/>
      <c r="J1070" s="30"/>
      <c r="K1070" s="30"/>
      <c r="L1070" s="30"/>
      <c r="M1070" s="30">
        <v>10</v>
      </c>
      <c r="N1070" s="30">
        <v>10</v>
      </c>
      <c r="O1070" s="30">
        <v>10</v>
      </c>
      <c r="P1070" s="30">
        <v>10</v>
      </c>
      <c r="Q1070" s="30">
        <v>5.4</v>
      </c>
    </row>
    <row r="1071" spans="1:17">
      <c r="A1071" s="29" t="s">
        <v>1249</v>
      </c>
      <c r="B1071" s="30"/>
      <c r="C1071" s="30"/>
      <c r="D1071" s="30"/>
      <c r="E1071" s="30"/>
      <c r="F1071" s="30"/>
      <c r="G1071" s="30"/>
      <c r="H1071" s="30"/>
      <c r="I1071" s="30"/>
      <c r="J1071" s="30"/>
      <c r="K1071" s="30"/>
      <c r="L1071" s="30"/>
      <c r="M1071" s="30">
        <v>20.52</v>
      </c>
      <c r="N1071" s="30">
        <v>20.52</v>
      </c>
      <c r="O1071" s="30">
        <v>20.52</v>
      </c>
      <c r="P1071" s="30">
        <v>20.52</v>
      </c>
      <c r="Q1071" s="30">
        <v>15</v>
      </c>
    </row>
    <row r="1072" spans="1:17">
      <c r="A1072" s="29" t="s">
        <v>1250</v>
      </c>
      <c r="B1072" s="30"/>
      <c r="C1072" s="30"/>
      <c r="D1072" s="30"/>
      <c r="E1072" s="30"/>
      <c r="F1072" s="30"/>
      <c r="G1072" s="30"/>
      <c r="H1072" s="30"/>
      <c r="I1072" s="30"/>
      <c r="J1072" s="30"/>
      <c r="K1072" s="30"/>
      <c r="L1072" s="30"/>
      <c r="M1072" s="30">
        <v>13.5</v>
      </c>
      <c r="N1072" s="30">
        <v>13.5</v>
      </c>
      <c r="O1072" s="30">
        <v>13.5</v>
      </c>
      <c r="P1072" s="30">
        <v>13.5</v>
      </c>
      <c r="Q1072" s="30">
        <v>5</v>
      </c>
    </row>
    <row r="1073" spans="1:17">
      <c r="A1073" s="29" t="s">
        <v>1251</v>
      </c>
      <c r="B1073" s="30"/>
      <c r="C1073" s="30"/>
      <c r="D1073" s="30"/>
      <c r="E1073" s="30"/>
      <c r="F1073" s="30"/>
      <c r="G1073" s="30"/>
      <c r="H1073" s="30"/>
      <c r="I1073" s="30"/>
      <c r="J1073" s="30"/>
      <c r="K1073" s="30"/>
      <c r="L1073" s="30"/>
      <c r="M1073" s="30">
        <v>4.2</v>
      </c>
      <c r="N1073" s="30">
        <v>4.2</v>
      </c>
      <c r="O1073" s="30">
        <v>4.2</v>
      </c>
      <c r="P1073" s="30">
        <v>4.2</v>
      </c>
      <c r="Q1073" s="30">
        <v>60</v>
      </c>
    </row>
    <row r="1074" spans="1:17">
      <c r="A1074" s="29" t="s">
        <v>1252</v>
      </c>
      <c r="B1074" s="30"/>
      <c r="C1074" s="30"/>
      <c r="D1074" s="30"/>
      <c r="E1074" s="30"/>
      <c r="F1074" s="30"/>
      <c r="G1074" s="30"/>
      <c r="H1074" s="30"/>
      <c r="I1074" s="30"/>
      <c r="J1074" s="30"/>
      <c r="K1074" s="30"/>
      <c r="L1074" s="30"/>
      <c r="M1074" s="30">
        <v>5</v>
      </c>
      <c r="N1074" s="30">
        <v>5</v>
      </c>
      <c r="O1074" s="30">
        <v>5</v>
      </c>
      <c r="P1074" s="30">
        <v>5</v>
      </c>
      <c r="Q1074" s="30">
        <v>2</v>
      </c>
    </row>
    <row r="1075" spans="1:17">
      <c r="A1075" s="29" t="s">
        <v>1253</v>
      </c>
      <c r="B1075" s="30"/>
      <c r="C1075" s="30"/>
      <c r="D1075" s="30"/>
      <c r="E1075" s="30"/>
      <c r="F1075" s="30"/>
      <c r="G1075" s="30"/>
      <c r="H1075" s="30"/>
      <c r="I1075" s="30"/>
      <c r="J1075" s="30"/>
      <c r="K1075" s="30"/>
      <c r="L1075" s="30"/>
      <c r="M1075" s="30">
        <v>10</v>
      </c>
      <c r="N1075" s="30">
        <v>10</v>
      </c>
      <c r="O1075" s="30">
        <v>10</v>
      </c>
      <c r="P1075" s="30">
        <v>10</v>
      </c>
      <c r="Q1075" s="30">
        <v>3</v>
      </c>
    </row>
    <row r="1076" spans="1:17">
      <c r="A1076" s="29" t="s">
        <v>1254</v>
      </c>
      <c r="B1076" s="30"/>
      <c r="C1076" s="30"/>
      <c r="D1076" s="30"/>
      <c r="E1076" s="30"/>
      <c r="F1076" s="30"/>
      <c r="G1076" s="30"/>
      <c r="H1076" s="30"/>
      <c r="I1076" s="30"/>
      <c r="J1076" s="30"/>
      <c r="K1076" s="30"/>
      <c r="L1076" s="30"/>
      <c r="M1076" s="30">
        <v>27</v>
      </c>
      <c r="N1076" s="30">
        <v>27</v>
      </c>
      <c r="O1076" s="30">
        <v>27</v>
      </c>
      <c r="P1076" s="30">
        <v>27</v>
      </c>
      <c r="Q1076" s="30">
        <v>25</v>
      </c>
    </row>
    <row r="1077" spans="1:17">
      <c r="A1077" s="29" t="s">
        <v>1255</v>
      </c>
      <c r="B1077" s="30"/>
      <c r="C1077" s="30"/>
      <c r="D1077" s="30"/>
      <c r="E1077" s="30"/>
      <c r="F1077" s="30"/>
      <c r="G1077" s="30"/>
      <c r="H1077" s="30"/>
      <c r="I1077" s="30"/>
      <c r="J1077" s="30"/>
      <c r="K1077" s="30"/>
      <c r="L1077" s="30"/>
      <c r="M1077" s="30">
        <v>27</v>
      </c>
      <c r="N1077" s="30">
        <v>27</v>
      </c>
      <c r="O1077" s="30">
        <v>27</v>
      </c>
      <c r="P1077" s="30">
        <v>27</v>
      </c>
      <c r="Q1077" s="30">
        <v>10</v>
      </c>
    </row>
    <row r="1078" spans="1:17">
      <c r="A1078" s="29" t="s">
        <v>1256</v>
      </c>
      <c r="B1078" s="30"/>
      <c r="C1078" s="30"/>
      <c r="D1078" s="30"/>
      <c r="E1078" s="30"/>
      <c r="F1078" s="30"/>
      <c r="G1078" s="30"/>
      <c r="H1078" s="30"/>
      <c r="I1078" s="30"/>
      <c r="J1078" s="30"/>
      <c r="K1078" s="30"/>
      <c r="L1078" s="30"/>
      <c r="M1078" s="30">
        <v>5.5</v>
      </c>
      <c r="N1078" s="30">
        <v>5.5</v>
      </c>
      <c r="O1078" s="30">
        <v>5.5</v>
      </c>
      <c r="P1078" s="30">
        <v>5.5</v>
      </c>
      <c r="Q1078" s="30">
        <v>3.7</v>
      </c>
    </row>
    <row r="1079" spans="1:17">
      <c r="A1079" s="29" t="s">
        <v>1257</v>
      </c>
      <c r="B1079" s="30"/>
      <c r="C1079" s="30"/>
      <c r="D1079" s="30"/>
      <c r="E1079" s="30"/>
      <c r="F1079" s="30"/>
      <c r="G1079" s="30"/>
      <c r="H1079" s="30"/>
      <c r="I1079" s="30"/>
      <c r="J1079" s="30"/>
      <c r="K1079" s="30"/>
      <c r="L1079" s="30"/>
      <c r="M1079" s="30">
        <v>40</v>
      </c>
      <c r="N1079" s="30">
        <v>40</v>
      </c>
      <c r="O1079" s="30">
        <v>40</v>
      </c>
      <c r="P1079" s="30">
        <v>40</v>
      </c>
      <c r="Q1079" s="30">
        <v>7</v>
      </c>
    </row>
    <row r="1080" spans="1:17">
      <c r="A1080" s="29" t="s">
        <v>1258</v>
      </c>
      <c r="B1080" s="30"/>
      <c r="C1080" s="30"/>
      <c r="D1080" s="30"/>
      <c r="E1080" s="30"/>
      <c r="F1080" s="30"/>
      <c r="G1080" s="30"/>
      <c r="H1080" s="30"/>
      <c r="I1080" s="30"/>
      <c r="J1080" s="30"/>
      <c r="K1080" s="30"/>
      <c r="L1080" s="30"/>
      <c r="M1080" s="30">
        <v>6</v>
      </c>
      <c r="N1080" s="30">
        <v>6</v>
      </c>
      <c r="O1080" s="30">
        <v>6</v>
      </c>
      <c r="P1080" s="30">
        <v>6</v>
      </c>
      <c r="Q1080" s="30">
        <v>40</v>
      </c>
    </row>
    <row r="1081" spans="1:17" ht="14.25" customHeight="1">
      <c r="A1081" s="29" t="s">
        <v>1259</v>
      </c>
      <c r="B1081" s="30"/>
      <c r="C1081" s="30"/>
      <c r="D1081" s="30"/>
      <c r="E1081" s="30"/>
      <c r="F1081" s="30"/>
      <c r="G1081" s="30"/>
      <c r="H1081" s="30"/>
      <c r="I1081" s="30"/>
      <c r="J1081" s="30"/>
      <c r="K1081" s="30"/>
      <c r="L1081" s="30"/>
      <c r="M1081" s="30">
        <v>6</v>
      </c>
      <c r="N1081" s="30">
        <v>6</v>
      </c>
      <c r="O1081" s="30">
        <v>6</v>
      </c>
      <c r="P1081" s="30">
        <v>6</v>
      </c>
      <c r="Q1081" s="30">
        <v>21</v>
      </c>
    </row>
    <row r="1082" spans="1:17">
      <c r="A1082" s="29" t="s">
        <v>1260</v>
      </c>
      <c r="B1082" s="30"/>
      <c r="C1082" s="30"/>
      <c r="D1082" s="30"/>
      <c r="E1082" s="30"/>
      <c r="F1082" s="30"/>
      <c r="G1082" s="30"/>
      <c r="H1082" s="30"/>
      <c r="I1082" s="30"/>
      <c r="J1082" s="30"/>
      <c r="K1082" s="30"/>
      <c r="L1082" s="30"/>
      <c r="M1082" s="30">
        <v>5.7</v>
      </c>
      <c r="N1082" s="30">
        <v>5.7</v>
      </c>
      <c r="O1082" s="30">
        <v>5.7</v>
      </c>
      <c r="P1082" s="30">
        <v>5.7</v>
      </c>
      <c r="Q1082" s="30">
        <v>15</v>
      </c>
    </row>
    <row r="1083" spans="1:17">
      <c r="A1083" s="29" t="s">
        <v>1261</v>
      </c>
      <c r="B1083" s="30"/>
      <c r="C1083" s="30"/>
      <c r="D1083" s="30"/>
      <c r="E1083" s="30"/>
      <c r="F1083" s="30"/>
      <c r="G1083" s="30"/>
      <c r="H1083" s="30"/>
      <c r="I1083" s="30"/>
      <c r="J1083" s="30"/>
      <c r="K1083" s="30"/>
      <c r="L1083" s="30"/>
      <c r="M1083" s="30">
        <v>2</v>
      </c>
      <c r="N1083" s="30">
        <v>2</v>
      </c>
      <c r="O1083" s="30">
        <v>2</v>
      </c>
      <c r="P1083" s="30">
        <v>2</v>
      </c>
      <c r="Q1083" s="30">
        <v>20</v>
      </c>
    </row>
    <row r="1084" spans="1:17">
      <c r="A1084" s="29" t="s">
        <v>1262</v>
      </c>
      <c r="B1084" s="30"/>
      <c r="C1084" s="30"/>
      <c r="D1084" s="30"/>
      <c r="E1084" s="30"/>
      <c r="F1084" s="30"/>
      <c r="G1084" s="30"/>
      <c r="H1084" s="30"/>
      <c r="I1084" s="30"/>
      <c r="J1084" s="30"/>
      <c r="K1084" s="30"/>
      <c r="L1084" s="30"/>
      <c r="M1084" s="30">
        <v>40</v>
      </c>
      <c r="N1084" s="30">
        <v>40</v>
      </c>
      <c r="O1084" s="30">
        <v>40</v>
      </c>
      <c r="P1084" s="30">
        <v>40</v>
      </c>
      <c r="Q1084" s="30">
        <v>150</v>
      </c>
    </row>
    <row r="1085" spans="1:17">
      <c r="A1085" s="29" t="s">
        <v>1263</v>
      </c>
      <c r="B1085" s="30"/>
      <c r="C1085" s="30"/>
      <c r="D1085" s="30"/>
      <c r="E1085" s="30"/>
      <c r="F1085" s="30"/>
      <c r="G1085" s="30"/>
      <c r="H1085" s="30"/>
      <c r="I1085" s="30"/>
      <c r="J1085" s="30"/>
      <c r="K1085" s="30"/>
      <c r="L1085" s="30"/>
      <c r="M1085" s="30">
        <v>40</v>
      </c>
      <c r="N1085" s="30">
        <v>15</v>
      </c>
      <c r="O1085" s="30">
        <v>15</v>
      </c>
      <c r="P1085" s="30">
        <v>15</v>
      </c>
      <c r="Q1085" s="30">
        <v>10</v>
      </c>
    </row>
    <row r="1086" spans="1:17">
      <c r="A1086" s="29" t="s">
        <v>1264</v>
      </c>
      <c r="B1086" s="30"/>
      <c r="C1086" s="30"/>
      <c r="D1086" s="30"/>
      <c r="E1086" s="30"/>
      <c r="F1086" s="30"/>
      <c r="G1086" s="30"/>
      <c r="H1086" s="30"/>
      <c r="I1086" s="30"/>
      <c r="J1086" s="30"/>
      <c r="K1086" s="30"/>
      <c r="L1086" s="30"/>
      <c r="M1086" s="30">
        <v>12</v>
      </c>
      <c r="N1086" s="30">
        <v>12</v>
      </c>
      <c r="O1086" s="30">
        <v>12</v>
      </c>
      <c r="P1086" s="30">
        <v>12</v>
      </c>
      <c r="Q1086" s="30">
        <v>8</v>
      </c>
    </row>
    <row r="1087" spans="1:17">
      <c r="A1087" s="29" t="s">
        <v>1265</v>
      </c>
      <c r="B1087" s="30"/>
      <c r="C1087" s="30"/>
      <c r="D1087" s="30"/>
      <c r="E1087" s="30"/>
      <c r="F1087" s="30"/>
      <c r="G1087" s="30"/>
      <c r="H1087" s="30"/>
      <c r="I1087" s="30"/>
      <c r="J1087" s="30"/>
      <c r="K1087" s="30"/>
      <c r="L1087" s="30"/>
      <c r="M1087" s="30">
        <v>6</v>
      </c>
      <c r="N1087" s="30">
        <v>6</v>
      </c>
      <c r="O1087" s="30">
        <v>6</v>
      </c>
      <c r="P1087" s="30">
        <v>6</v>
      </c>
      <c r="Q1087" s="30">
        <v>10</v>
      </c>
    </row>
    <row r="1088" spans="1:17">
      <c r="A1088" s="29" t="s">
        <v>1266</v>
      </c>
      <c r="B1088" s="30"/>
      <c r="C1088" s="30"/>
      <c r="D1088" s="30"/>
      <c r="E1088" s="30"/>
      <c r="F1088" s="30"/>
      <c r="G1088" s="30"/>
      <c r="H1088" s="30"/>
      <c r="I1088" s="30"/>
      <c r="J1088" s="30"/>
      <c r="K1088" s="30"/>
      <c r="L1088" s="30"/>
      <c r="M1088" s="30">
        <v>3</v>
      </c>
      <c r="N1088" s="30">
        <v>3</v>
      </c>
      <c r="O1088" s="30">
        <v>3</v>
      </c>
      <c r="P1088" s="30">
        <v>3</v>
      </c>
      <c r="Q1088" s="30">
        <v>20.52</v>
      </c>
    </row>
    <row r="1089" spans="1:17">
      <c r="A1089" s="29" t="s">
        <v>1267</v>
      </c>
      <c r="B1089" s="30"/>
      <c r="C1089" s="30"/>
      <c r="D1089" s="30"/>
      <c r="E1089" s="30"/>
      <c r="F1089" s="30"/>
      <c r="G1089" s="30"/>
      <c r="H1089" s="30"/>
      <c r="I1089" s="30"/>
      <c r="J1089" s="30"/>
      <c r="K1089" s="30"/>
      <c r="L1089" s="30"/>
      <c r="M1089" s="30">
        <v>5</v>
      </c>
      <c r="N1089" s="30">
        <v>5</v>
      </c>
      <c r="O1089" s="30">
        <v>5</v>
      </c>
      <c r="P1089" s="30">
        <v>5</v>
      </c>
      <c r="Q1089" s="30">
        <v>13.5</v>
      </c>
    </row>
    <row r="1090" spans="1:17">
      <c r="A1090" s="29" t="s">
        <v>1268</v>
      </c>
      <c r="B1090" s="30"/>
      <c r="C1090" s="30"/>
      <c r="D1090" s="30"/>
      <c r="E1090" s="30"/>
      <c r="F1090" s="30"/>
      <c r="G1090" s="30"/>
      <c r="H1090" s="30"/>
      <c r="I1090" s="30"/>
      <c r="J1090" s="30"/>
      <c r="K1090" s="30"/>
      <c r="L1090" s="30"/>
      <c r="M1090" s="30">
        <v>50</v>
      </c>
      <c r="N1090" s="30">
        <v>50</v>
      </c>
      <c r="O1090" s="30">
        <v>50</v>
      </c>
      <c r="P1090" s="30">
        <v>50</v>
      </c>
      <c r="Q1090" s="30">
        <v>4.2</v>
      </c>
    </row>
    <row r="1091" spans="1:17">
      <c r="A1091" s="29" t="s">
        <v>1269</v>
      </c>
      <c r="B1091" s="30"/>
      <c r="C1091" s="30"/>
      <c r="D1091" s="30"/>
      <c r="E1091" s="30"/>
      <c r="F1091" s="30"/>
      <c r="G1091" s="30"/>
      <c r="H1091" s="30"/>
      <c r="I1091" s="30"/>
      <c r="J1091" s="30"/>
      <c r="K1091" s="30"/>
      <c r="L1091" s="30"/>
      <c r="M1091" s="30">
        <v>50</v>
      </c>
      <c r="N1091" s="30">
        <v>50</v>
      </c>
      <c r="O1091" s="30">
        <v>50</v>
      </c>
      <c r="P1091" s="30">
        <v>50</v>
      </c>
      <c r="Q1091" s="30">
        <v>5</v>
      </c>
    </row>
    <row r="1092" spans="1:17">
      <c r="A1092" s="29" t="s">
        <v>1270</v>
      </c>
      <c r="B1092" s="30"/>
      <c r="C1092" s="30"/>
      <c r="D1092" s="30"/>
      <c r="E1092" s="30"/>
      <c r="F1092" s="30"/>
      <c r="G1092" s="30"/>
      <c r="H1092" s="30"/>
      <c r="I1092" s="30"/>
      <c r="J1092" s="30"/>
      <c r="K1092" s="30"/>
      <c r="L1092" s="30"/>
      <c r="M1092" s="30">
        <v>20</v>
      </c>
      <c r="N1092" s="30">
        <v>20</v>
      </c>
      <c r="O1092" s="30">
        <v>20</v>
      </c>
      <c r="P1092" s="30">
        <v>20</v>
      </c>
      <c r="Q1092" s="30">
        <v>4</v>
      </c>
    </row>
    <row r="1093" spans="1:17">
      <c r="A1093" s="29" t="s">
        <v>1271</v>
      </c>
      <c r="B1093" s="30"/>
      <c r="C1093" s="30"/>
      <c r="D1093" s="30"/>
      <c r="E1093" s="30"/>
      <c r="F1093" s="30"/>
      <c r="G1093" s="30"/>
      <c r="H1093" s="30"/>
      <c r="I1093" s="30"/>
      <c r="J1093" s="30"/>
      <c r="K1093" s="30"/>
      <c r="L1093" s="30"/>
      <c r="M1093" s="30">
        <v>10</v>
      </c>
      <c r="N1093" s="30">
        <v>10</v>
      </c>
      <c r="O1093" s="30">
        <v>10</v>
      </c>
      <c r="P1093" s="30">
        <v>10</v>
      </c>
      <c r="Q1093" s="30">
        <v>10</v>
      </c>
    </row>
    <row r="1094" spans="1:17">
      <c r="A1094" s="29" t="s">
        <v>1272</v>
      </c>
      <c r="B1094" s="30"/>
      <c r="C1094" s="30"/>
      <c r="D1094" s="30"/>
      <c r="E1094" s="30"/>
      <c r="F1094" s="30"/>
      <c r="G1094" s="30"/>
      <c r="H1094" s="30"/>
      <c r="I1094" s="30"/>
      <c r="J1094" s="30"/>
      <c r="K1094" s="30"/>
      <c r="L1094" s="30"/>
      <c r="M1094" s="30">
        <v>12</v>
      </c>
      <c r="N1094" s="30">
        <v>12</v>
      </c>
      <c r="O1094" s="30">
        <v>12</v>
      </c>
      <c r="P1094" s="30">
        <v>12</v>
      </c>
      <c r="Q1094" s="30">
        <v>27</v>
      </c>
    </row>
    <row r="1095" spans="1:17">
      <c r="A1095" s="29" t="s">
        <v>1273</v>
      </c>
      <c r="B1095" s="30"/>
      <c r="C1095" s="30"/>
      <c r="D1095" s="30"/>
      <c r="E1095" s="30"/>
      <c r="F1095" s="30"/>
      <c r="G1095" s="30"/>
      <c r="H1095" s="30"/>
      <c r="I1095" s="30"/>
      <c r="J1095" s="30"/>
      <c r="K1095" s="30"/>
      <c r="L1095" s="30"/>
      <c r="M1095" s="30">
        <v>80</v>
      </c>
      <c r="N1095" s="30">
        <v>80</v>
      </c>
      <c r="O1095" s="30">
        <v>80</v>
      </c>
      <c r="P1095" s="30">
        <v>80</v>
      </c>
      <c r="Q1095" s="30">
        <v>27</v>
      </c>
    </row>
    <row r="1096" spans="1:17">
      <c r="A1096" s="29" t="s">
        <v>1274</v>
      </c>
      <c r="B1096" s="30"/>
      <c r="C1096" s="30"/>
      <c r="D1096" s="30"/>
      <c r="E1096" s="30"/>
      <c r="F1096" s="30"/>
      <c r="G1096" s="30"/>
      <c r="H1096" s="30"/>
      <c r="I1096" s="30"/>
      <c r="J1096" s="30"/>
      <c r="K1096" s="30"/>
      <c r="L1096" s="30"/>
      <c r="M1096" s="30">
        <v>75</v>
      </c>
      <c r="N1096" s="30">
        <v>75</v>
      </c>
      <c r="O1096" s="30">
        <v>75</v>
      </c>
      <c r="P1096" s="30">
        <v>75</v>
      </c>
      <c r="Q1096" s="30">
        <v>30</v>
      </c>
    </row>
    <row r="1097" spans="1:17">
      <c r="A1097" s="29" t="s">
        <v>1275</v>
      </c>
      <c r="B1097" s="30"/>
      <c r="C1097" s="30"/>
      <c r="D1097" s="30"/>
      <c r="E1097" s="30"/>
      <c r="F1097" s="30"/>
      <c r="G1097" s="30"/>
      <c r="H1097" s="30"/>
      <c r="I1097" s="30"/>
      <c r="J1097" s="30"/>
      <c r="K1097" s="30"/>
      <c r="L1097" s="30"/>
      <c r="M1097" s="30">
        <v>100</v>
      </c>
      <c r="N1097" s="30">
        <v>100</v>
      </c>
      <c r="O1097" s="30">
        <v>100</v>
      </c>
      <c r="P1097" s="30">
        <v>100</v>
      </c>
      <c r="Q1097" s="30">
        <v>5.5</v>
      </c>
    </row>
    <row r="1098" spans="1:17">
      <c r="A1098" s="29" t="s">
        <v>1276</v>
      </c>
      <c r="B1098" s="30"/>
      <c r="C1098" s="30"/>
      <c r="D1098" s="30"/>
      <c r="E1098" s="30"/>
      <c r="F1098" s="30"/>
      <c r="G1098" s="30"/>
      <c r="H1098" s="30"/>
      <c r="I1098" s="30"/>
      <c r="J1098" s="30"/>
      <c r="K1098" s="30"/>
      <c r="L1098" s="30"/>
      <c r="M1098" s="30">
        <v>100</v>
      </c>
      <c r="N1098" s="30">
        <v>100</v>
      </c>
      <c r="O1098" s="30">
        <v>100</v>
      </c>
      <c r="P1098" s="30">
        <v>100</v>
      </c>
      <c r="Q1098" s="30">
        <v>40</v>
      </c>
    </row>
    <row r="1099" spans="1:17">
      <c r="A1099" s="29" t="s">
        <v>1277</v>
      </c>
      <c r="B1099" s="30"/>
      <c r="C1099" s="30"/>
      <c r="D1099" s="30"/>
      <c r="E1099" s="30"/>
      <c r="F1099" s="30"/>
      <c r="G1099" s="30"/>
      <c r="H1099" s="30"/>
      <c r="I1099" s="30"/>
      <c r="J1099" s="30"/>
      <c r="K1099" s="30"/>
      <c r="L1099" s="30"/>
      <c r="M1099" s="30">
        <v>10</v>
      </c>
      <c r="N1099" s="30">
        <v>10</v>
      </c>
      <c r="O1099" s="30">
        <v>10</v>
      </c>
      <c r="P1099" s="30">
        <v>10</v>
      </c>
      <c r="Q1099" s="30">
        <v>6</v>
      </c>
    </row>
    <row r="1100" spans="1:17">
      <c r="A1100" s="29" t="s">
        <v>1287</v>
      </c>
      <c r="B1100" s="30"/>
      <c r="C1100" s="30"/>
      <c r="D1100" s="30"/>
      <c r="E1100" s="30"/>
      <c r="F1100" s="30"/>
      <c r="G1100" s="30"/>
      <c r="H1100" s="30"/>
      <c r="I1100" s="30"/>
      <c r="J1100" s="30"/>
      <c r="K1100" s="30"/>
      <c r="L1100" s="30"/>
      <c r="M1100" s="30">
        <v>100</v>
      </c>
      <c r="N1100" s="30">
        <v>50</v>
      </c>
      <c r="O1100" s="30">
        <v>50</v>
      </c>
      <c r="P1100" s="30">
        <v>50</v>
      </c>
      <c r="Q1100" s="30">
        <v>5.7</v>
      </c>
    </row>
    <row r="1101" spans="1:17">
      <c r="A1101" s="29" t="s">
        <v>1288</v>
      </c>
      <c r="B1101" s="30"/>
      <c r="C1101" s="30"/>
      <c r="D1101" s="30"/>
      <c r="E1101" s="30"/>
      <c r="F1101" s="30"/>
      <c r="G1101" s="30"/>
      <c r="H1101" s="30"/>
      <c r="I1101" s="30"/>
      <c r="J1101" s="30"/>
      <c r="K1101" s="30"/>
      <c r="L1101" s="30"/>
      <c r="M1101" s="30">
        <v>37</v>
      </c>
      <c r="N1101" s="30">
        <v>63</v>
      </c>
      <c r="O1101" s="30">
        <v>63</v>
      </c>
      <c r="P1101" s="30">
        <v>63</v>
      </c>
      <c r="Q1101" s="30">
        <v>5</v>
      </c>
    </row>
    <row r="1102" spans="1:17">
      <c r="A1102" s="29" t="s">
        <v>1289</v>
      </c>
      <c r="B1102" s="30"/>
      <c r="C1102" s="30"/>
      <c r="D1102" s="30"/>
      <c r="E1102" s="30"/>
      <c r="F1102" s="30"/>
      <c r="G1102" s="30"/>
      <c r="H1102" s="30"/>
      <c r="I1102" s="30"/>
      <c r="J1102" s="30"/>
      <c r="K1102" s="30"/>
      <c r="L1102" s="30"/>
      <c r="M1102" s="30"/>
      <c r="N1102" s="30">
        <v>20</v>
      </c>
      <c r="O1102" s="30">
        <v>20</v>
      </c>
      <c r="P1102" s="30">
        <v>20</v>
      </c>
      <c r="Q1102" s="30">
        <v>6</v>
      </c>
    </row>
    <row r="1103" spans="1:17">
      <c r="A1103" s="29" t="s">
        <v>1290</v>
      </c>
      <c r="B1103" s="30"/>
      <c r="C1103" s="30"/>
      <c r="D1103" s="30"/>
      <c r="E1103" s="30"/>
      <c r="F1103" s="30"/>
      <c r="G1103" s="30"/>
      <c r="H1103" s="30"/>
      <c r="I1103" s="30"/>
      <c r="J1103" s="30"/>
      <c r="K1103" s="30"/>
      <c r="L1103" s="30"/>
      <c r="M1103" s="30"/>
      <c r="N1103" s="30">
        <v>74</v>
      </c>
      <c r="O1103" s="30">
        <v>74</v>
      </c>
      <c r="P1103" s="30">
        <v>74</v>
      </c>
      <c r="Q1103" s="30">
        <v>2</v>
      </c>
    </row>
    <row r="1104" spans="1:17">
      <c r="A1104" s="29" t="s">
        <v>1291</v>
      </c>
      <c r="B1104" s="30"/>
      <c r="C1104" s="30"/>
      <c r="D1104" s="30"/>
      <c r="E1104" s="30"/>
      <c r="F1104" s="30"/>
      <c r="G1104" s="30"/>
      <c r="H1104" s="30"/>
      <c r="I1104" s="30"/>
      <c r="J1104" s="30"/>
      <c r="K1104" s="30"/>
      <c r="L1104" s="30"/>
      <c r="M1104" s="30"/>
      <c r="N1104" s="30">
        <v>4</v>
      </c>
      <c r="O1104" s="30">
        <v>4</v>
      </c>
      <c r="P1104" s="30">
        <v>4</v>
      </c>
      <c r="Q1104" s="30">
        <v>75</v>
      </c>
    </row>
    <row r="1105" spans="1:17">
      <c r="A1105" s="29" t="s">
        <v>1292</v>
      </c>
      <c r="B1105" s="30"/>
      <c r="C1105" s="30"/>
      <c r="D1105" s="30"/>
      <c r="E1105" s="30"/>
      <c r="F1105" s="30"/>
      <c r="G1105" s="30"/>
      <c r="H1105" s="30"/>
      <c r="I1105" s="30"/>
      <c r="J1105" s="30"/>
      <c r="K1105" s="30"/>
      <c r="L1105" s="30"/>
      <c r="M1105" s="30"/>
      <c r="N1105" s="30">
        <v>5</v>
      </c>
      <c r="O1105" s="30">
        <v>5</v>
      </c>
      <c r="P1105" s="30">
        <v>5</v>
      </c>
      <c r="Q1105" s="30">
        <v>15</v>
      </c>
    </row>
    <row r="1106" spans="1:17">
      <c r="A1106" s="29" t="s">
        <v>1293</v>
      </c>
      <c r="B1106" s="30"/>
      <c r="C1106" s="30"/>
      <c r="D1106" s="30"/>
      <c r="E1106" s="30"/>
      <c r="F1106" s="30"/>
      <c r="G1106" s="30"/>
      <c r="H1106" s="30"/>
      <c r="I1106" s="30"/>
      <c r="J1106" s="30"/>
      <c r="K1106" s="30"/>
      <c r="L1106" s="30"/>
      <c r="M1106" s="30"/>
      <c r="N1106" s="30">
        <v>36</v>
      </c>
      <c r="O1106" s="30">
        <v>36</v>
      </c>
      <c r="P1106" s="30">
        <v>36</v>
      </c>
      <c r="Q1106" s="30">
        <v>5</v>
      </c>
    </row>
    <row r="1107" spans="1:17">
      <c r="A1107" s="29" t="s">
        <v>1294</v>
      </c>
      <c r="B1107" s="30"/>
      <c r="C1107" s="30"/>
      <c r="D1107" s="30"/>
      <c r="E1107" s="30"/>
      <c r="F1107" s="30"/>
      <c r="G1107" s="30"/>
      <c r="H1107" s="30"/>
      <c r="I1107" s="30"/>
      <c r="J1107" s="30"/>
      <c r="K1107" s="30"/>
      <c r="L1107" s="30"/>
      <c r="M1107" s="30"/>
      <c r="N1107" s="30">
        <v>8</v>
      </c>
      <c r="O1107" s="30">
        <v>8</v>
      </c>
      <c r="P1107" s="30">
        <v>8</v>
      </c>
      <c r="Q1107" s="30">
        <v>12</v>
      </c>
    </row>
    <row r="1108" spans="1:17">
      <c r="A1108" s="29" t="s">
        <v>1295</v>
      </c>
      <c r="B1108" s="30"/>
      <c r="C1108" s="30"/>
      <c r="D1108" s="30"/>
      <c r="E1108" s="30"/>
      <c r="F1108" s="30"/>
      <c r="G1108" s="30"/>
      <c r="H1108" s="30"/>
      <c r="I1108" s="30"/>
      <c r="J1108" s="30"/>
      <c r="K1108" s="30"/>
      <c r="L1108" s="30"/>
      <c r="M1108" s="30"/>
      <c r="N1108" s="30">
        <v>5</v>
      </c>
      <c r="O1108" s="30">
        <v>5</v>
      </c>
      <c r="P1108" s="30">
        <v>5</v>
      </c>
      <c r="Q1108" s="30">
        <v>6</v>
      </c>
    </row>
    <row r="1109" spans="1:17">
      <c r="A1109" s="29" t="s">
        <v>1296</v>
      </c>
      <c r="B1109" s="30"/>
      <c r="C1109" s="30"/>
      <c r="D1109" s="30"/>
      <c r="E1109" s="30"/>
      <c r="F1109" s="30"/>
      <c r="G1109" s="30"/>
      <c r="H1109" s="30"/>
      <c r="I1109" s="30"/>
      <c r="J1109" s="30"/>
      <c r="K1109" s="30"/>
      <c r="L1109" s="30"/>
      <c r="M1109" s="30"/>
      <c r="N1109" s="30">
        <v>3</v>
      </c>
      <c r="O1109" s="30">
        <v>3</v>
      </c>
      <c r="P1109" s="30">
        <v>3</v>
      </c>
      <c r="Q1109" s="30">
        <v>0</v>
      </c>
    </row>
    <row r="1110" spans="1:17">
      <c r="A1110" s="29" t="s">
        <v>1297</v>
      </c>
      <c r="B1110" s="30"/>
      <c r="C1110" s="30"/>
      <c r="D1110" s="30"/>
      <c r="E1110" s="30"/>
      <c r="F1110" s="30"/>
      <c r="G1110" s="30"/>
      <c r="H1110" s="30"/>
      <c r="I1110" s="30"/>
      <c r="J1110" s="30"/>
      <c r="K1110" s="30"/>
      <c r="L1110" s="30"/>
      <c r="M1110" s="30"/>
      <c r="N1110" s="30">
        <v>50</v>
      </c>
      <c r="O1110" s="30">
        <v>50</v>
      </c>
      <c r="P1110" s="30">
        <v>50</v>
      </c>
      <c r="Q1110" s="30">
        <v>5</v>
      </c>
    </row>
    <row r="1111" spans="1:17">
      <c r="A1111" s="29" t="s">
        <v>1298</v>
      </c>
      <c r="B1111" s="30"/>
      <c r="C1111" s="30"/>
      <c r="D1111" s="30"/>
      <c r="E1111" s="30"/>
      <c r="F1111" s="30"/>
      <c r="G1111" s="30"/>
      <c r="H1111" s="30"/>
      <c r="I1111" s="30"/>
      <c r="J1111" s="30"/>
      <c r="K1111" s="30"/>
      <c r="L1111" s="30"/>
      <c r="M1111" s="30"/>
      <c r="N1111" s="30">
        <v>60</v>
      </c>
      <c r="O1111" s="30">
        <v>60</v>
      </c>
      <c r="P1111" s="30">
        <v>60</v>
      </c>
      <c r="Q1111" s="30">
        <v>50</v>
      </c>
    </row>
    <row r="1112" spans="1:17">
      <c r="A1112" s="29" t="s">
        <v>1299</v>
      </c>
      <c r="B1112" s="30"/>
      <c r="C1112" s="30"/>
      <c r="D1112" s="30"/>
      <c r="E1112" s="30"/>
      <c r="F1112" s="30"/>
      <c r="G1112" s="30"/>
      <c r="H1112" s="30"/>
      <c r="I1112" s="30"/>
      <c r="J1112" s="30"/>
      <c r="K1112" s="30"/>
      <c r="L1112" s="30"/>
      <c r="M1112" s="30"/>
      <c r="N1112" s="30">
        <v>8</v>
      </c>
      <c r="O1112" s="30">
        <v>8</v>
      </c>
      <c r="P1112" s="30">
        <v>8</v>
      </c>
      <c r="Q1112" s="30">
        <v>50</v>
      </c>
    </row>
    <row r="1113" spans="1:17">
      <c r="A1113" s="29" t="s">
        <v>1300</v>
      </c>
      <c r="B1113" s="30"/>
      <c r="C1113" s="30"/>
      <c r="D1113" s="30"/>
      <c r="E1113" s="30"/>
      <c r="F1113" s="30"/>
      <c r="G1113" s="30"/>
      <c r="H1113" s="30"/>
      <c r="I1113" s="30"/>
      <c r="J1113" s="30"/>
      <c r="K1113" s="30"/>
      <c r="L1113" s="30"/>
      <c r="M1113" s="30"/>
      <c r="N1113" s="30">
        <v>10</v>
      </c>
      <c r="O1113" s="30">
        <v>10</v>
      </c>
      <c r="P1113" s="30">
        <v>10</v>
      </c>
      <c r="Q1113" s="30">
        <v>20</v>
      </c>
    </row>
    <row r="1114" spans="1:17">
      <c r="A1114" s="29" t="s">
        <v>1301</v>
      </c>
      <c r="B1114" s="30"/>
      <c r="C1114" s="30"/>
      <c r="D1114" s="30"/>
      <c r="E1114" s="30"/>
      <c r="F1114" s="30"/>
      <c r="G1114" s="30"/>
      <c r="H1114" s="30"/>
      <c r="I1114" s="30"/>
      <c r="J1114" s="30"/>
      <c r="K1114" s="30"/>
      <c r="L1114" s="30"/>
      <c r="M1114" s="30"/>
      <c r="N1114" s="30">
        <v>6</v>
      </c>
      <c r="O1114" s="30">
        <v>6</v>
      </c>
      <c r="P1114" s="30">
        <v>6</v>
      </c>
      <c r="Q1114" s="30">
        <v>10</v>
      </c>
    </row>
    <row r="1115" spans="1:17">
      <c r="A1115" s="29" t="s">
        <v>1302</v>
      </c>
      <c r="B1115" s="30"/>
      <c r="C1115" s="30"/>
      <c r="D1115" s="30"/>
      <c r="E1115" s="30"/>
      <c r="F1115" s="30"/>
      <c r="G1115" s="30"/>
      <c r="H1115" s="30"/>
      <c r="I1115" s="30"/>
      <c r="J1115" s="30"/>
      <c r="K1115" s="30"/>
      <c r="L1115" s="30"/>
      <c r="M1115" s="30"/>
      <c r="N1115" s="30">
        <v>18</v>
      </c>
      <c r="O1115" s="30">
        <v>18</v>
      </c>
      <c r="P1115" s="30">
        <v>18</v>
      </c>
      <c r="Q1115" s="30">
        <v>12</v>
      </c>
    </row>
    <row r="1116" spans="1:17">
      <c r="A1116" s="29" t="s">
        <v>1303</v>
      </c>
      <c r="B1116" s="30"/>
      <c r="C1116" s="30"/>
      <c r="D1116" s="30"/>
      <c r="E1116" s="30"/>
      <c r="F1116" s="30"/>
      <c r="G1116" s="30"/>
      <c r="H1116" s="30"/>
      <c r="I1116" s="30"/>
      <c r="J1116" s="30"/>
      <c r="K1116" s="30"/>
      <c r="L1116" s="30"/>
      <c r="M1116" s="30"/>
      <c r="N1116" s="30">
        <v>20</v>
      </c>
      <c r="O1116" s="30">
        <v>20</v>
      </c>
      <c r="P1116" s="30">
        <v>20</v>
      </c>
      <c r="Q1116" s="30">
        <v>100</v>
      </c>
    </row>
    <row r="1117" spans="1:17">
      <c r="A1117" s="29" t="s">
        <v>1304</v>
      </c>
      <c r="B1117" s="30"/>
      <c r="C1117" s="30"/>
      <c r="D1117" s="30"/>
      <c r="E1117" s="30"/>
      <c r="F1117" s="30"/>
      <c r="G1117" s="30"/>
      <c r="H1117" s="30"/>
      <c r="I1117" s="30"/>
      <c r="J1117" s="30"/>
      <c r="K1117" s="30"/>
      <c r="L1117" s="30"/>
      <c r="M1117" s="30"/>
      <c r="N1117" s="30">
        <v>16</v>
      </c>
      <c r="O1117" s="30">
        <v>16</v>
      </c>
      <c r="P1117" s="30">
        <v>16</v>
      </c>
      <c r="Q1117" s="30">
        <v>75</v>
      </c>
    </row>
    <row r="1118" spans="1:17">
      <c r="A1118" s="29" t="s">
        <v>1305</v>
      </c>
      <c r="B1118" s="30"/>
      <c r="C1118" s="30"/>
      <c r="D1118" s="30"/>
      <c r="E1118" s="30"/>
      <c r="F1118" s="30"/>
      <c r="G1118" s="30"/>
      <c r="H1118" s="30"/>
      <c r="I1118" s="30"/>
      <c r="J1118" s="30"/>
      <c r="K1118" s="30"/>
      <c r="L1118" s="30"/>
      <c r="M1118" s="30"/>
      <c r="N1118" s="30">
        <v>6</v>
      </c>
      <c r="O1118" s="30">
        <v>6</v>
      </c>
      <c r="P1118" s="30">
        <v>6</v>
      </c>
      <c r="Q1118" s="30">
        <v>100</v>
      </c>
    </row>
    <row r="1119" spans="1:17">
      <c r="A1119" s="29" t="s">
        <v>1306</v>
      </c>
      <c r="B1119" s="30"/>
      <c r="C1119" s="30"/>
      <c r="D1119" s="30"/>
      <c r="E1119" s="30"/>
      <c r="F1119" s="30"/>
      <c r="G1119" s="30"/>
      <c r="H1119" s="30"/>
      <c r="I1119" s="30"/>
      <c r="J1119" s="30"/>
      <c r="K1119" s="30"/>
      <c r="L1119" s="30"/>
      <c r="M1119" s="30"/>
      <c r="N1119" s="30">
        <v>3.1</v>
      </c>
      <c r="O1119" s="30">
        <v>3.1</v>
      </c>
      <c r="P1119" s="30">
        <v>3.1</v>
      </c>
      <c r="Q1119" s="30">
        <v>100</v>
      </c>
    </row>
    <row r="1120" spans="1:17">
      <c r="A1120" s="29" t="s">
        <v>1307</v>
      </c>
      <c r="B1120" s="30"/>
      <c r="C1120" s="30"/>
      <c r="D1120" s="30"/>
      <c r="E1120" s="30"/>
      <c r="F1120" s="30"/>
      <c r="G1120" s="30"/>
      <c r="H1120" s="30"/>
      <c r="I1120" s="30"/>
      <c r="J1120" s="30"/>
      <c r="K1120" s="30"/>
      <c r="L1120" s="30"/>
      <c r="M1120" s="30"/>
      <c r="N1120" s="30">
        <v>4</v>
      </c>
      <c r="O1120" s="30">
        <v>4</v>
      </c>
      <c r="P1120" s="30">
        <v>4</v>
      </c>
      <c r="Q1120" s="30">
        <v>10</v>
      </c>
    </row>
    <row r="1121" spans="1:17">
      <c r="A1121" s="29" t="s">
        <v>1308</v>
      </c>
      <c r="B1121" s="30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>
        <v>5</v>
      </c>
      <c r="O1121" s="30">
        <v>5</v>
      </c>
      <c r="P1121" s="30">
        <v>5</v>
      </c>
      <c r="Q1121" s="30">
        <v>50</v>
      </c>
    </row>
    <row r="1122" spans="1:17">
      <c r="A1122" s="29" t="s">
        <v>1309</v>
      </c>
      <c r="B1122" s="30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>
        <v>4</v>
      </c>
      <c r="O1122" s="30">
        <v>4</v>
      </c>
      <c r="P1122" s="30">
        <v>4</v>
      </c>
      <c r="Q1122" s="30">
        <v>63</v>
      </c>
    </row>
    <row r="1123" spans="1:17">
      <c r="A1123" s="29" t="s">
        <v>1310</v>
      </c>
      <c r="B1123" s="30"/>
      <c r="C1123" s="30"/>
      <c r="D1123" s="30"/>
      <c r="E1123" s="30"/>
      <c r="F1123" s="30"/>
      <c r="G1123" s="30"/>
      <c r="H1123" s="30"/>
      <c r="I1123" s="30"/>
      <c r="J1123" s="30"/>
      <c r="K1123" s="30"/>
      <c r="L1123" s="30"/>
      <c r="M1123" s="30"/>
      <c r="N1123" s="30">
        <v>150</v>
      </c>
      <c r="O1123" s="30">
        <v>150</v>
      </c>
      <c r="P1123" s="30">
        <v>150</v>
      </c>
      <c r="Q1123" s="30">
        <v>20</v>
      </c>
    </row>
    <row r="1124" spans="1:17">
      <c r="A1124" s="29" t="s">
        <v>1311</v>
      </c>
      <c r="B1124" s="30"/>
      <c r="C1124" s="30"/>
      <c r="D1124" s="30"/>
      <c r="E1124" s="30"/>
      <c r="F1124" s="30"/>
      <c r="G1124" s="30"/>
      <c r="H1124" s="30"/>
      <c r="I1124" s="30"/>
      <c r="J1124" s="30"/>
      <c r="K1124" s="30"/>
      <c r="L1124" s="30"/>
      <c r="M1124" s="30"/>
      <c r="N1124" s="30">
        <v>150</v>
      </c>
      <c r="O1124" s="30">
        <v>150</v>
      </c>
      <c r="P1124" s="30">
        <v>150</v>
      </c>
      <c r="Q1124" s="30">
        <v>74</v>
      </c>
    </row>
    <row r="1125" spans="1:17">
      <c r="A1125" s="29" t="s">
        <v>1312</v>
      </c>
      <c r="B1125" s="30"/>
      <c r="C1125" s="30"/>
      <c r="D1125" s="30"/>
      <c r="E1125" s="30"/>
      <c r="F1125" s="30"/>
      <c r="G1125" s="30"/>
      <c r="H1125" s="30"/>
      <c r="I1125" s="30"/>
      <c r="J1125" s="30"/>
      <c r="K1125" s="30"/>
      <c r="L1125" s="30"/>
      <c r="M1125" s="30"/>
      <c r="N1125" s="30">
        <v>6</v>
      </c>
      <c r="O1125" s="30">
        <v>6</v>
      </c>
      <c r="P1125" s="30">
        <v>6</v>
      </c>
      <c r="Q1125" s="30">
        <v>4</v>
      </c>
    </row>
    <row r="1126" spans="1:17">
      <c r="A1126" s="29" t="s">
        <v>1313</v>
      </c>
      <c r="B1126" s="30"/>
      <c r="C1126" s="30"/>
      <c r="D1126" s="30"/>
      <c r="E1126" s="30"/>
      <c r="F1126" s="30"/>
      <c r="G1126" s="30"/>
      <c r="H1126" s="30"/>
      <c r="I1126" s="30"/>
      <c r="J1126" s="30"/>
      <c r="K1126" s="30"/>
      <c r="L1126" s="30"/>
      <c r="M1126" s="30"/>
      <c r="N1126" s="30">
        <v>4</v>
      </c>
      <c r="O1126" s="30">
        <v>4</v>
      </c>
      <c r="P1126" s="30">
        <v>4</v>
      </c>
      <c r="Q1126" s="30">
        <v>5</v>
      </c>
    </row>
    <row r="1127" spans="1:17">
      <c r="A1127" s="29" t="s">
        <v>1314</v>
      </c>
      <c r="B1127" s="30"/>
      <c r="C1127" s="30"/>
      <c r="D1127" s="30"/>
      <c r="E1127" s="30"/>
      <c r="F1127" s="30"/>
      <c r="G1127" s="30"/>
      <c r="H1127" s="30"/>
      <c r="I1127" s="30"/>
      <c r="J1127" s="30"/>
      <c r="K1127" s="30"/>
      <c r="L1127" s="30"/>
      <c r="M1127" s="30"/>
      <c r="N1127" s="30">
        <v>19.579999999999998</v>
      </c>
      <c r="O1127" s="30">
        <v>19.579999999999998</v>
      </c>
      <c r="P1127" s="30">
        <v>19.579999999999998</v>
      </c>
      <c r="Q1127" s="30">
        <v>36</v>
      </c>
    </row>
    <row r="1128" spans="1:17">
      <c r="A1128" s="29" t="s">
        <v>1315</v>
      </c>
      <c r="B1128" s="30"/>
      <c r="C1128" s="30"/>
      <c r="D1128" s="30"/>
      <c r="E1128" s="30"/>
      <c r="F1128" s="30"/>
      <c r="G1128" s="30"/>
      <c r="H1128" s="30"/>
      <c r="I1128" s="30"/>
      <c r="J1128" s="30"/>
      <c r="K1128" s="30"/>
      <c r="L1128" s="30"/>
      <c r="M1128" s="30"/>
      <c r="N1128" s="30">
        <v>15</v>
      </c>
      <c r="O1128" s="30">
        <v>15</v>
      </c>
      <c r="P1128" s="30">
        <v>15</v>
      </c>
      <c r="Q1128" s="30">
        <v>8</v>
      </c>
    </row>
    <row r="1129" spans="1:17">
      <c r="A1129" s="29" t="s">
        <v>1316</v>
      </c>
      <c r="B1129" s="30"/>
      <c r="C1129" s="30"/>
      <c r="D1129" s="30"/>
      <c r="E1129" s="30"/>
      <c r="F1129" s="30"/>
      <c r="G1129" s="30"/>
      <c r="H1129" s="30"/>
      <c r="I1129" s="30"/>
      <c r="J1129" s="30"/>
      <c r="K1129" s="30"/>
      <c r="L1129" s="30"/>
      <c r="M1129" s="30"/>
      <c r="N1129" s="30">
        <v>5</v>
      </c>
      <c r="O1129" s="30">
        <v>5</v>
      </c>
      <c r="P1129" s="30">
        <v>5</v>
      </c>
      <c r="Q1129" s="30">
        <v>5</v>
      </c>
    </row>
    <row r="1130" spans="1:17">
      <c r="A1130" s="29" t="s">
        <v>1317</v>
      </c>
      <c r="B1130" s="30"/>
      <c r="C1130" s="30"/>
      <c r="D1130" s="30"/>
      <c r="E1130" s="30"/>
      <c r="F1130" s="30"/>
      <c r="G1130" s="30"/>
      <c r="H1130" s="30"/>
      <c r="I1130" s="30"/>
      <c r="J1130" s="30"/>
      <c r="K1130" s="30"/>
      <c r="L1130" s="30"/>
      <c r="M1130" s="30"/>
      <c r="N1130" s="30">
        <v>35</v>
      </c>
      <c r="O1130" s="30">
        <v>35</v>
      </c>
      <c r="P1130" s="30">
        <v>35</v>
      </c>
      <c r="Q1130" s="30">
        <v>3</v>
      </c>
    </row>
    <row r="1131" spans="1:17">
      <c r="A1131" s="29" t="s">
        <v>1318</v>
      </c>
      <c r="B1131" s="30"/>
      <c r="C1131" s="30"/>
      <c r="D1131" s="30"/>
      <c r="E1131" s="30"/>
      <c r="F1131" s="30"/>
      <c r="G1131" s="30"/>
      <c r="H1131" s="30"/>
      <c r="I1131" s="30"/>
      <c r="J1131" s="30"/>
      <c r="K1131" s="30"/>
      <c r="L1131" s="30"/>
      <c r="M1131" s="30"/>
      <c r="N1131" s="30">
        <v>16</v>
      </c>
      <c r="O1131" s="30">
        <v>16</v>
      </c>
      <c r="P1131" s="30">
        <v>16</v>
      </c>
      <c r="Q1131" s="30">
        <v>50</v>
      </c>
    </row>
    <row r="1132" spans="1:17">
      <c r="A1132" s="29" t="s">
        <v>1319</v>
      </c>
      <c r="B1132" s="30"/>
      <c r="C1132" s="30"/>
      <c r="D1132" s="3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>
        <v>5</v>
      </c>
      <c r="O1132" s="30">
        <v>5</v>
      </c>
      <c r="P1132" s="30">
        <v>5</v>
      </c>
      <c r="Q1132" s="30">
        <v>110</v>
      </c>
    </row>
    <row r="1133" spans="1:17">
      <c r="A1133" s="29" t="s">
        <v>1320</v>
      </c>
      <c r="B1133" s="30"/>
      <c r="C1133" s="30"/>
      <c r="D1133" s="30"/>
      <c r="E1133" s="30"/>
      <c r="F1133" s="30"/>
      <c r="G1133" s="30"/>
      <c r="H1133" s="30"/>
      <c r="I1133" s="30"/>
      <c r="J1133" s="30"/>
      <c r="K1133" s="30"/>
      <c r="L1133" s="30"/>
      <c r="M1133" s="30"/>
      <c r="N1133" s="30">
        <v>12.95</v>
      </c>
      <c r="O1133" s="30">
        <v>12.95</v>
      </c>
      <c r="P1133" s="30">
        <v>12.95</v>
      </c>
      <c r="Q1133" s="30">
        <v>8</v>
      </c>
    </row>
    <row r="1134" spans="1:17">
      <c r="A1134" s="29" t="s">
        <v>1321</v>
      </c>
      <c r="B1134" s="30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>
        <v>15</v>
      </c>
      <c r="O1134" s="30">
        <v>15</v>
      </c>
      <c r="P1134" s="30">
        <v>15</v>
      </c>
      <c r="Q1134" s="30">
        <v>10</v>
      </c>
    </row>
    <row r="1135" spans="1:17">
      <c r="A1135" s="29" t="s">
        <v>1322</v>
      </c>
      <c r="B1135" s="30"/>
      <c r="C1135" s="30"/>
      <c r="D1135" s="30"/>
      <c r="E1135" s="30"/>
      <c r="F1135" s="30"/>
      <c r="G1135" s="30"/>
      <c r="H1135" s="30"/>
      <c r="I1135" s="30"/>
      <c r="J1135" s="30"/>
      <c r="K1135" s="30"/>
      <c r="L1135" s="30"/>
      <c r="M1135" s="30"/>
      <c r="N1135" s="30">
        <v>3</v>
      </c>
      <c r="O1135" s="30">
        <v>3</v>
      </c>
      <c r="P1135" s="30">
        <v>3</v>
      </c>
      <c r="Q1135" s="30">
        <v>6</v>
      </c>
    </row>
    <row r="1136" spans="1:17">
      <c r="A1136" s="29" t="s">
        <v>1323</v>
      </c>
      <c r="B1136" s="30"/>
      <c r="C1136" s="30"/>
      <c r="D1136" s="30"/>
      <c r="E1136" s="30"/>
      <c r="F1136" s="30"/>
      <c r="G1136" s="30"/>
      <c r="H1136" s="30"/>
      <c r="I1136" s="30"/>
      <c r="J1136" s="30"/>
      <c r="K1136" s="30"/>
      <c r="L1136" s="30"/>
      <c r="M1136" s="30"/>
      <c r="N1136" s="30">
        <v>7.68</v>
      </c>
      <c r="O1136" s="30">
        <v>7.68</v>
      </c>
      <c r="P1136" s="30">
        <v>7.68</v>
      </c>
      <c r="Q1136" s="30">
        <v>18</v>
      </c>
    </row>
    <row r="1137" spans="1:17">
      <c r="A1137" s="29" t="s">
        <v>1324</v>
      </c>
      <c r="B1137" s="30"/>
      <c r="C1137" s="30"/>
      <c r="D1137" s="30"/>
      <c r="E1137" s="30"/>
      <c r="F1137" s="30"/>
      <c r="G1137" s="30"/>
      <c r="H1137" s="30"/>
      <c r="I1137" s="30"/>
      <c r="J1137" s="30"/>
      <c r="K1137" s="30"/>
      <c r="L1137" s="30"/>
      <c r="M1137" s="30"/>
      <c r="N1137" s="30">
        <v>100</v>
      </c>
      <c r="O1137" s="30">
        <v>100</v>
      </c>
      <c r="P1137" s="30">
        <v>100</v>
      </c>
      <c r="Q1137" s="30">
        <v>20</v>
      </c>
    </row>
    <row r="1138" spans="1:17">
      <c r="A1138" s="29" t="s">
        <v>1325</v>
      </c>
      <c r="B1138" s="30"/>
      <c r="C1138" s="30"/>
      <c r="D1138" s="30"/>
      <c r="E1138" s="30"/>
      <c r="F1138" s="30"/>
      <c r="G1138" s="30"/>
      <c r="H1138" s="30"/>
      <c r="I1138" s="30"/>
      <c r="J1138" s="30"/>
      <c r="K1138" s="30"/>
      <c r="L1138" s="30"/>
      <c r="M1138" s="30"/>
      <c r="N1138" s="30">
        <v>50</v>
      </c>
      <c r="O1138" s="30">
        <v>50</v>
      </c>
      <c r="P1138" s="30">
        <v>50</v>
      </c>
      <c r="Q1138" s="30">
        <v>16</v>
      </c>
    </row>
    <row r="1139" spans="1:17">
      <c r="A1139" s="29" t="s">
        <v>1326</v>
      </c>
      <c r="B1139" s="30"/>
      <c r="C1139" s="30"/>
      <c r="D1139" s="30"/>
      <c r="E1139" s="30"/>
      <c r="F1139" s="30"/>
      <c r="G1139" s="30"/>
      <c r="H1139" s="30"/>
      <c r="I1139" s="30"/>
      <c r="J1139" s="30"/>
      <c r="K1139" s="30"/>
      <c r="L1139" s="30"/>
      <c r="M1139" s="30"/>
      <c r="N1139" s="30">
        <v>7</v>
      </c>
      <c r="O1139" s="30">
        <v>7</v>
      </c>
      <c r="P1139" s="30">
        <v>7</v>
      </c>
      <c r="Q1139" s="30">
        <v>6</v>
      </c>
    </row>
    <row r="1140" spans="1:17">
      <c r="A1140" s="29" t="s">
        <v>1327</v>
      </c>
      <c r="B1140" s="30"/>
      <c r="C1140" s="30"/>
      <c r="D1140" s="30"/>
      <c r="E1140" s="30"/>
      <c r="F1140" s="30"/>
      <c r="G1140" s="30"/>
      <c r="H1140" s="30"/>
      <c r="I1140" s="30"/>
      <c r="J1140" s="30"/>
      <c r="K1140" s="30"/>
      <c r="L1140" s="30"/>
      <c r="M1140" s="30"/>
      <c r="N1140" s="30">
        <v>5</v>
      </c>
      <c r="O1140" s="30">
        <v>5</v>
      </c>
      <c r="P1140" s="30">
        <v>5</v>
      </c>
      <c r="Q1140" s="30">
        <v>3.1</v>
      </c>
    </row>
    <row r="1141" spans="1:17">
      <c r="A1141" s="29" t="s">
        <v>1328</v>
      </c>
      <c r="B1141" s="30"/>
      <c r="C1141" s="30"/>
      <c r="D1141" s="30"/>
      <c r="E1141" s="30"/>
      <c r="F1141" s="30"/>
      <c r="G1141" s="30"/>
      <c r="H1141" s="30"/>
      <c r="I1141" s="30"/>
      <c r="J1141" s="30"/>
      <c r="K1141" s="30"/>
      <c r="L1141" s="30"/>
      <c r="M1141" s="30"/>
      <c r="N1141" s="30">
        <v>1.8</v>
      </c>
      <c r="O1141" s="30">
        <v>1.8</v>
      </c>
      <c r="P1141" s="30">
        <v>1.8</v>
      </c>
      <c r="Q1141" s="30">
        <v>4</v>
      </c>
    </row>
    <row r="1142" spans="1:17">
      <c r="A1142" s="29" t="s">
        <v>1329</v>
      </c>
      <c r="B1142" s="30"/>
      <c r="C1142" s="30"/>
      <c r="D1142" s="30"/>
      <c r="E1142" s="30"/>
      <c r="F1142" s="30"/>
      <c r="G1142" s="30"/>
      <c r="H1142" s="30"/>
      <c r="I1142" s="30"/>
      <c r="J1142" s="30"/>
      <c r="K1142" s="30"/>
      <c r="L1142" s="30"/>
      <c r="M1142" s="30"/>
      <c r="N1142" s="30">
        <v>27</v>
      </c>
      <c r="O1142" s="30">
        <v>27</v>
      </c>
      <c r="P1142" s="30">
        <v>27</v>
      </c>
      <c r="Q1142" s="30">
        <v>5</v>
      </c>
    </row>
    <row r="1143" spans="1:17">
      <c r="A1143" s="29" t="s">
        <v>1330</v>
      </c>
      <c r="B1143" s="30"/>
      <c r="C1143" s="30"/>
      <c r="D1143" s="30"/>
      <c r="E1143" s="30"/>
      <c r="F1143" s="30"/>
      <c r="G1143" s="30"/>
      <c r="H1143" s="30"/>
      <c r="I1143" s="30"/>
      <c r="J1143" s="30"/>
      <c r="K1143" s="30"/>
      <c r="L1143" s="30"/>
      <c r="M1143" s="30"/>
      <c r="N1143" s="30">
        <v>20</v>
      </c>
      <c r="O1143" s="30">
        <v>20</v>
      </c>
      <c r="P1143" s="30">
        <v>20</v>
      </c>
      <c r="Q1143" s="30">
        <v>4</v>
      </c>
    </row>
    <row r="1144" spans="1:17">
      <c r="A1144" s="29" t="s">
        <v>1331</v>
      </c>
      <c r="B1144" s="30"/>
      <c r="C1144" s="30"/>
      <c r="D1144" s="30"/>
      <c r="E1144" s="30"/>
      <c r="F1144" s="30"/>
      <c r="G1144" s="30"/>
      <c r="H1144" s="30"/>
      <c r="I1144" s="30"/>
      <c r="J1144" s="30"/>
      <c r="K1144" s="30"/>
      <c r="L1144" s="30"/>
      <c r="M1144" s="30"/>
      <c r="N1144" s="30">
        <v>12</v>
      </c>
      <c r="O1144" s="30">
        <v>12</v>
      </c>
      <c r="P1144" s="30">
        <v>12</v>
      </c>
      <c r="Q1144" s="30">
        <v>150</v>
      </c>
    </row>
    <row r="1145" spans="1:17">
      <c r="A1145" s="29" t="s">
        <v>1332</v>
      </c>
      <c r="B1145" s="30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>
        <v>2.96</v>
      </c>
      <c r="O1145" s="30">
        <v>2.96</v>
      </c>
      <c r="P1145" s="30">
        <v>2.96</v>
      </c>
      <c r="Q1145" s="30">
        <v>150</v>
      </c>
    </row>
    <row r="1146" spans="1:17">
      <c r="A1146" s="29" t="s">
        <v>1333</v>
      </c>
      <c r="B1146" s="30"/>
      <c r="C1146" s="30"/>
      <c r="D1146" s="30"/>
      <c r="E1146" s="30"/>
      <c r="F1146" s="30"/>
      <c r="G1146" s="30"/>
      <c r="H1146" s="30"/>
      <c r="I1146" s="30"/>
      <c r="J1146" s="30"/>
      <c r="K1146" s="30"/>
      <c r="L1146" s="30"/>
      <c r="M1146" s="30"/>
      <c r="N1146" s="30">
        <v>54</v>
      </c>
      <c r="O1146" s="30">
        <v>54</v>
      </c>
      <c r="P1146" s="30">
        <v>54</v>
      </c>
      <c r="Q1146" s="30">
        <v>6</v>
      </c>
    </row>
    <row r="1147" spans="1:17">
      <c r="A1147" s="29" t="s">
        <v>1334</v>
      </c>
      <c r="B1147" s="30"/>
      <c r="C1147" s="30"/>
      <c r="D1147" s="30"/>
      <c r="E1147" s="30"/>
      <c r="F1147" s="30"/>
      <c r="G1147" s="30"/>
      <c r="H1147" s="30"/>
      <c r="I1147" s="30"/>
      <c r="J1147" s="30"/>
      <c r="K1147" s="30"/>
      <c r="L1147" s="30"/>
      <c r="M1147" s="30"/>
      <c r="N1147" s="30">
        <v>6</v>
      </c>
      <c r="O1147" s="30">
        <v>6</v>
      </c>
      <c r="P1147" s="30">
        <v>6</v>
      </c>
      <c r="Q1147" s="30">
        <v>4</v>
      </c>
    </row>
    <row r="1148" spans="1:17">
      <c r="A1148" s="29" t="s">
        <v>1335</v>
      </c>
      <c r="B1148" s="30"/>
      <c r="C1148" s="30"/>
      <c r="D1148" s="30"/>
      <c r="E1148" s="30"/>
      <c r="F1148" s="30"/>
      <c r="G1148" s="30"/>
      <c r="H1148" s="30"/>
      <c r="I1148" s="30"/>
      <c r="J1148" s="30"/>
      <c r="K1148" s="30"/>
      <c r="L1148" s="30"/>
      <c r="M1148" s="30"/>
      <c r="N1148" s="30">
        <v>17.355</v>
      </c>
      <c r="O1148" s="30">
        <v>17.355</v>
      </c>
      <c r="P1148" s="30">
        <v>17.355</v>
      </c>
      <c r="Q1148" s="30">
        <v>19.579999999999998</v>
      </c>
    </row>
    <row r="1149" spans="1:17">
      <c r="A1149" s="29" t="s">
        <v>1336</v>
      </c>
      <c r="B1149" s="30"/>
      <c r="C1149" s="30"/>
      <c r="D1149" s="30"/>
      <c r="E1149" s="30"/>
      <c r="F1149" s="30"/>
      <c r="G1149" s="30"/>
      <c r="H1149" s="30"/>
      <c r="I1149" s="30"/>
      <c r="J1149" s="30"/>
      <c r="K1149" s="30"/>
      <c r="L1149" s="30"/>
      <c r="M1149" s="30"/>
      <c r="N1149" s="30">
        <v>12</v>
      </c>
      <c r="O1149" s="30">
        <v>12</v>
      </c>
      <c r="P1149" s="30">
        <v>12</v>
      </c>
      <c r="Q1149" s="30">
        <v>15</v>
      </c>
    </row>
    <row r="1150" spans="1:17">
      <c r="A1150" s="29" t="s">
        <v>1337</v>
      </c>
      <c r="B1150" s="30"/>
      <c r="C1150" s="30"/>
      <c r="D1150" s="30"/>
      <c r="E1150" s="30"/>
      <c r="F1150" s="30"/>
      <c r="G1150" s="30"/>
      <c r="H1150" s="30"/>
      <c r="I1150" s="30"/>
      <c r="J1150" s="30"/>
      <c r="K1150" s="30"/>
      <c r="L1150" s="30"/>
      <c r="M1150" s="30"/>
      <c r="N1150" s="30">
        <v>4</v>
      </c>
      <c r="O1150" s="30">
        <v>4</v>
      </c>
      <c r="P1150" s="30">
        <v>4</v>
      </c>
      <c r="Q1150" s="30">
        <v>5</v>
      </c>
    </row>
    <row r="1151" spans="1:17">
      <c r="A1151" s="29" t="s">
        <v>1338</v>
      </c>
      <c r="B1151" s="30"/>
      <c r="C1151" s="30"/>
      <c r="D1151" s="30"/>
      <c r="E1151" s="30"/>
      <c r="F1151" s="30"/>
      <c r="G1151" s="30"/>
      <c r="H1151" s="30"/>
      <c r="I1151" s="30"/>
      <c r="J1151" s="30"/>
      <c r="K1151" s="30"/>
      <c r="L1151" s="30"/>
      <c r="M1151" s="30"/>
      <c r="N1151" s="30">
        <v>20</v>
      </c>
      <c r="O1151" s="30">
        <v>20</v>
      </c>
      <c r="P1151" s="30">
        <v>20</v>
      </c>
      <c r="Q1151" s="30">
        <v>35</v>
      </c>
    </row>
    <row r="1152" spans="1:17">
      <c r="A1152" s="29" t="s">
        <v>1339</v>
      </c>
      <c r="B1152" s="30"/>
      <c r="C1152" s="30"/>
      <c r="D1152" s="30"/>
      <c r="E1152" s="30"/>
      <c r="F1152" s="30"/>
      <c r="G1152" s="30"/>
      <c r="H1152" s="30"/>
      <c r="I1152" s="30"/>
      <c r="J1152" s="30"/>
      <c r="K1152" s="30"/>
      <c r="L1152" s="30"/>
      <c r="M1152" s="30"/>
      <c r="N1152" s="30">
        <v>5</v>
      </c>
      <c r="O1152" s="30">
        <v>5</v>
      </c>
      <c r="P1152" s="30">
        <v>5</v>
      </c>
      <c r="Q1152" s="30">
        <v>16</v>
      </c>
    </row>
    <row r="1153" spans="1:17">
      <c r="A1153" s="29" t="s">
        <v>1340</v>
      </c>
      <c r="B1153" s="30"/>
      <c r="C1153" s="30"/>
      <c r="D1153" s="30"/>
      <c r="E1153" s="30"/>
      <c r="F1153" s="30"/>
      <c r="G1153" s="30"/>
      <c r="H1153" s="30"/>
      <c r="I1153" s="30"/>
      <c r="J1153" s="30"/>
      <c r="K1153" s="30"/>
      <c r="L1153" s="30"/>
      <c r="M1153" s="30"/>
      <c r="N1153" s="30">
        <v>15</v>
      </c>
      <c r="O1153" s="30">
        <v>15</v>
      </c>
      <c r="P1153" s="30">
        <v>15</v>
      </c>
      <c r="Q1153" s="30">
        <v>5</v>
      </c>
    </row>
    <row r="1154" spans="1:17">
      <c r="A1154" s="29" t="s">
        <v>1341</v>
      </c>
      <c r="B1154" s="30"/>
      <c r="C1154" s="30"/>
      <c r="D1154" s="30"/>
      <c r="E1154" s="30"/>
      <c r="F1154" s="30"/>
      <c r="G1154" s="30"/>
      <c r="H1154" s="30"/>
      <c r="I1154" s="30"/>
      <c r="J1154" s="30"/>
      <c r="K1154" s="30"/>
      <c r="L1154" s="30"/>
      <c r="M1154" s="30"/>
      <c r="N1154" s="30">
        <v>24.12</v>
      </c>
      <c r="O1154" s="30">
        <v>24.12</v>
      </c>
      <c r="P1154" s="30">
        <v>24.12</v>
      </c>
      <c r="Q1154" s="30">
        <v>12.95</v>
      </c>
    </row>
    <row r="1155" spans="1:17">
      <c r="A1155" s="29" t="s">
        <v>1342</v>
      </c>
      <c r="B1155" s="30"/>
      <c r="C1155" s="30"/>
      <c r="D1155" s="30"/>
      <c r="E1155" s="30"/>
      <c r="F1155" s="30"/>
      <c r="G1155" s="30"/>
      <c r="H1155" s="30"/>
      <c r="I1155" s="30"/>
      <c r="J1155" s="30"/>
      <c r="K1155" s="30"/>
      <c r="L1155" s="30"/>
      <c r="M1155" s="30"/>
      <c r="N1155" s="30">
        <v>10</v>
      </c>
      <c r="O1155" s="30">
        <v>10</v>
      </c>
      <c r="P1155" s="30">
        <v>10</v>
      </c>
      <c r="Q1155" s="30">
        <v>15</v>
      </c>
    </row>
    <row r="1156" spans="1:17">
      <c r="A1156" s="29" t="s">
        <v>1343</v>
      </c>
      <c r="B1156" s="30"/>
      <c r="C1156" s="30"/>
      <c r="D1156" s="30"/>
      <c r="E1156" s="30"/>
      <c r="F1156" s="30"/>
      <c r="G1156" s="30"/>
      <c r="H1156" s="30"/>
      <c r="I1156" s="30"/>
      <c r="J1156" s="30"/>
      <c r="K1156" s="30"/>
      <c r="L1156" s="30"/>
      <c r="M1156" s="30"/>
      <c r="N1156" s="30">
        <v>30</v>
      </c>
      <c r="O1156" s="30">
        <v>30</v>
      </c>
      <c r="P1156" s="30">
        <v>30</v>
      </c>
      <c r="Q1156" s="30">
        <v>3</v>
      </c>
    </row>
    <row r="1157" spans="1:17">
      <c r="A1157" s="29" t="s">
        <v>1344</v>
      </c>
      <c r="B1157" s="30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>
        <v>15</v>
      </c>
      <c r="O1157" s="30">
        <v>15</v>
      </c>
      <c r="P1157" s="30">
        <v>15</v>
      </c>
      <c r="Q1157" s="30">
        <v>7.68</v>
      </c>
    </row>
    <row r="1158" spans="1:17">
      <c r="A1158" s="29" t="s">
        <v>1345</v>
      </c>
      <c r="B1158" s="30"/>
      <c r="C1158" s="30"/>
      <c r="D1158" s="30"/>
      <c r="E1158" s="30"/>
      <c r="F1158" s="30"/>
      <c r="G1158" s="30"/>
      <c r="H1158" s="30"/>
      <c r="I1158" s="30"/>
      <c r="J1158" s="30"/>
      <c r="K1158" s="30"/>
      <c r="L1158" s="30"/>
      <c r="M1158" s="30"/>
      <c r="N1158" s="30">
        <v>3</v>
      </c>
      <c r="O1158" s="30">
        <v>3</v>
      </c>
      <c r="P1158" s="30">
        <v>3</v>
      </c>
      <c r="Q1158" s="30">
        <v>100</v>
      </c>
    </row>
    <row r="1159" spans="1:17">
      <c r="A1159" s="29" t="s">
        <v>1346</v>
      </c>
      <c r="B1159" s="30"/>
      <c r="C1159" s="30"/>
      <c r="D1159" s="30"/>
      <c r="E1159" s="30"/>
      <c r="F1159" s="30"/>
      <c r="G1159" s="30"/>
      <c r="H1159" s="30"/>
      <c r="I1159" s="30"/>
      <c r="J1159" s="30"/>
      <c r="K1159" s="30"/>
      <c r="L1159" s="30"/>
      <c r="M1159" s="30"/>
      <c r="N1159" s="30">
        <v>50</v>
      </c>
      <c r="O1159" s="30">
        <v>50</v>
      </c>
      <c r="P1159" s="30">
        <v>50</v>
      </c>
      <c r="Q1159" s="30">
        <v>50</v>
      </c>
    </row>
    <row r="1160" spans="1:17">
      <c r="A1160" s="29" t="s">
        <v>1347</v>
      </c>
      <c r="B1160" s="30"/>
      <c r="C1160" s="30"/>
      <c r="D1160" s="30"/>
      <c r="E1160" s="30"/>
      <c r="F1160" s="30"/>
      <c r="G1160" s="30"/>
      <c r="H1160" s="30"/>
      <c r="I1160" s="30"/>
      <c r="J1160" s="30"/>
      <c r="K1160" s="30"/>
      <c r="L1160" s="30"/>
      <c r="M1160" s="30"/>
      <c r="N1160" s="30">
        <v>136</v>
      </c>
      <c r="O1160" s="30">
        <v>136</v>
      </c>
      <c r="P1160" s="30">
        <v>136</v>
      </c>
      <c r="Q1160" s="30">
        <v>7</v>
      </c>
    </row>
    <row r="1161" spans="1:17">
      <c r="A1161" s="29" t="s">
        <v>1348</v>
      </c>
      <c r="B1161" s="30"/>
      <c r="C1161" s="30"/>
      <c r="D1161" s="30"/>
      <c r="E1161" s="30"/>
      <c r="F1161" s="30"/>
      <c r="G1161" s="30"/>
      <c r="H1161" s="30"/>
      <c r="I1161" s="30"/>
      <c r="J1161" s="30"/>
      <c r="K1161" s="30"/>
      <c r="L1161" s="30"/>
      <c r="M1161" s="30"/>
      <c r="N1161" s="30">
        <v>60</v>
      </c>
      <c r="O1161" s="30">
        <v>60</v>
      </c>
      <c r="P1161" s="30">
        <v>60</v>
      </c>
      <c r="Q1161" s="30">
        <v>5</v>
      </c>
    </row>
    <row r="1162" spans="1:17">
      <c r="A1162" s="29" t="s">
        <v>1349</v>
      </c>
      <c r="B1162" s="30"/>
      <c r="C1162" s="30"/>
      <c r="D1162" s="30"/>
      <c r="E1162" s="30"/>
      <c r="F1162" s="30"/>
      <c r="G1162" s="30"/>
      <c r="H1162" s="30"/>
      <c r="I1162" s="30"/>
      <c r="J1162" s="30"/>
      <c r="K1162" s="30"/>
      <c r="L1162" s="30"/>
      <c r="M1162" s="30"/>
      <c r="N1162" s="30">
        <v>150</v>
      </c>
      <c r="O1162" s="30">
        <v>150</v>
      </c>
      <c r="P1162" s="30">
        <v>150</v>
      </c>
      <c r="Q1162" s="30">
        <v>1.8</v>
      </c>
    </row>
    <row r="1163" spans="1:17">
      <c r="A1163" s="29" t="s">
        <v>1350</v>
      </c>
      <c r="B1163" s="30"/>
      <c r="C1163" s="30"/>
      <c r="D1163" s="30"/>
      <c r="E1163" s="30"/>
      <c r="F1163" s="30"/>
      <c r="G1163" s="30"/>
      <c r="H1163" s="30"/>
      <c r="I1163" s="30"/>
      <c r="J1163" s="30"/>
      <c r="K1163" s="30"/>
      <c r="L1163" s="30"/>
      <c r="M1163" s="30"/>
      <c r="N1163" s="30">
        <v>120</v>
      </c>
      <c r="O1163" s="30">
        <v>120</v>
      </c>
      <c r="P1163" s="30">
        <v>120</v>
      </c>
      <c r="Q1163" s="30">
        <v>27</v>
      </c>
    </row>
    <row r="1164" spans="1:17">
      <c r="A1164" s="29" t="s">
        <v>1351</v>
      </c>
      <c r="B1164" s="30"/>
      <c r="C1164" s="30"/>
      <c r="D1164" s="30"/>
      <c r="E1164" s="30"/>
      <c r="F1164" s="30"/>
      <c r="G1164" s="30"/>
      <c r="H1164" s="30"/>
      <c r="I1164" s="30"/>
      <c r="J1164" s="30"/>
      <c r="K1164" s="30"/>
      <c r="L1164" s="30"/>
      <c r="M1164" s="30"/>
      <c r="N1164" s="30">
        <v>5.4</v>
      </c>
      <c r="O1164" s="30">
        <v>5.4</v>
      </c>
      <c r="P1164" s="30">
        <v>5.4</v>
      </c>
      <c r="Q1164" s="30">
        <v>20</v>
      </c>
    </row>
    <row r="1165" spans="1:17">
      <c r="A1165" s="29" t="s">
        <v>1352</v>
      </c>
      <c r="B1165" s="30"/>
      <c r="C1165" s="30"/>
      <c r="D1165" s="30"/>
      <c r="E1165" s="30"/>
      <c r="F1165" s="30"/>
      <c r="G1165" s="30"/>
      <c r="H1165" s="30"/>
      <c r="I1165" s="30"/>
      <c r="J1165" s="30"/>
      <c r="K1165" s="30"/>
      <c r="L1165" s="30"/>
      <c r="M1165" s="30"/>
      <c r="N1165" s="30">
        <v>15</v>
      </c>
      <c r="O1165" s="30">
        <v>15</v>
      </c>
      <c r="P1165" s="30">
        <v>15</v>
      </c>
      <c r="Q1165" s="30">
        <v>12</v>
      </c>
    </row>
    <row r="1166" spans="1:17">
      <c r="A1166" s="29" t="s">
        <v>1353</v>
      </c>
      <c r="B1166" s="30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>
        <v>7.84</v>
      </c>
      <c r="O1166" s="30">
        <v>7.84</v>
      </c>
      <c r="P1166" s="30">
        <v>7.84</v>
      </c>
      <c r="Q1166" s="30">
        <v>2.96</v>
      </c>
    </row>
    <row r="1167" spans="1:17">
      <c r="A1167" s="29" t="s">
        <v>1354</v>
      </c>
      <c r="B1167" s="30"/>
      <c r="C1167" s="30"/>
      <c r="D1167" s="30"/>
      <c r="E1167" s="30"/>
      <c r="F1167" s="30"/>
      <c r="G1167" s="30"/>
      <c r="H1167" s="30"/>
      <c r="I1167" s="30"/>
      <c r="J1167" s="30"/>
      <c r="K1167" s="30"/>
      <c r="L1167" s="30"/>
      <c r="M1167" s="30"/>
      <c r="N1167" s="30">
        <v>150</v>
      </c>
      <c r="O1167" s="30">
        <v>150</v>
      </c>
      <c r="P1167" s="30">
        <v>150</v>
      </c>
      <c r="Q1167" s="30">
        <v>54</v>
      </c>
    </row>
    <row r="1168" spans="1:17">
      <c r="A1168" s="29" t="s">
        <v>1355</v>
      </c>
      <c r="B1168" s="30"/>
      <c r="C1168" s="30"/>
      <c r="D1168" s="30"/>
      <c r="E1168" s="30"/>
      <c r="F1168" s="30"/>
      <c r="G1168" s="30"/>
      <c r="H1168" s="30"/>
      <c r="I1168" s="30"/>
      <c r="J1168" s="30"/>
      <c r="K1168" s="30"/>
      <c r="L1168" s="30"/>
      <c r="M1168" s="30"/>
      <c r="N1168" s="30">
        <v>6.84</v>
      </c>
      <c r="O1168" s="30">
        <v>6.84</v>
      </c>
      <c r="P1168" s="30">
        <v>6.84</v>
      </c>
      <c r="Q1168" s="30">
        <v>6</v>
      </c>
    </row>
    <row r="1169" spans="1:17">
      <c r="A1169" s="29" t="s">
        <v>1356</v>
      </c>
      <c r="B1169" s="30"/>
      <c r="C1169" s="30"/>
      <c r="D1169" s="30"/>
      <c r="E1169" s="30"/>
      <c r="F1169" s="30"/>
      <c r="G1169" s="30"/>
      <c r="H1169" s="30"/>
      <c r="I1169" s="30"/>
      <c r="J1169" s="30"/>
      <c r="K1169" s="30"/>
      <c r="L1169" s="30"/>
      <c r="M1169" s="30"/>
      <c r="N1169" s="30">
        <v>60</v>
      </c>
      <c r="O1169" s="30">
        <v>60</v>
      </c>
      <c r="P1169" s="30">
        <v>60</v>
      </c>
      <c r="Q1169" s="30">
        <v>17.355</v>
      </c>
    </row>
    <row r="1170" spans="1:17">
      <c r="A1170" s="29" t="s">
        <v>1357</v>
      </c>
      <c r="B1170" s="30"/>
      <c r="C1170" s="30"/>
      <c r="D1170" s="30"/>
      <c r="E1170" s="30"/>
      <c r="F1170" s="30"/>
      <c r="G1170" s="30"/>
      <c r="H1170" s="30"/>
      <c r="I1170" s="30"/>
      <c r="J1170" s="30"/>
      <c r="K1170" s="30"/>
      <c r="L1170" s="30"/>
      <c r="M1170" s="30"/>
      <c r="N1170" s="30">
        <v>39.159999999999997</v>
      </c>
      <c r="O1170" s="30">
        <v>39.159999999999997</v>
      </c>
      <c r="P1170" s="30">
        <v>39.159999999999997</v>
      </c>
      <c r="Q1170" s="30">
        <v>12</v>
      </c>
    </row>
    <row r="1171" spans="1:17">
      <c r="A1171" s="29" t="s">
        <v>1358</v>
      </c>
      <c r="B1171" s="30"/>
      <c r="C1171" s="30"/>
      <c r="D1171" s="30"/>
      <c r="E1171" s="30"/>
      <c r="F1171" s="30"/>
      <c r="G1171" s="30"/>
      <c r="H1171" s="30"/>
      <c r="I1171" s="30"/>
      <c r="J1171" s="30"/>
      <c r="K1171" s="30"/>
      <c r="L1171" s="30"/>
      <c r="M1171" s="30"/>
      <c r="N1171" s="30">
        <v>12</v>
      </c>
      <c r="O1171" s="30">
        <v>12</v>
      </c>
      <c r="P1171" s="30">
        <v>12</v>
      </c>
      <c r="Q1171" s="30">
        <v>4</v>
      </c>
    </row>
    <row r="1172" spans="1:17">
      <c r="A1172" s="29" t="s">
        <v>1359</v>
      </c>
      <c r="B1172" s="30"/>
      <c r="C1172" s="30"/>
      <c r="D1172" s="30"/>
      <c r="E1172" s="30"/>
      <c r="F1172" s="30"/>
      <c r="G1172" s="30"/>
      <c r="H1172" s="30"/>
      <c r="I1172" s="30"/>
      <c r="J1172" s="30"/>
      <c r="K1172" s="30"/>
      <c r="L1172" s="30"/>
      <c r="M1172" s="30"/>
      <c r="N1172" s="30">
        <v>45</v>
      </c>
      <c r="O1172" s="30">
        <v>45</v>
      </c>
      <c r="P1172" s="30">
        <v>45</v>
      </c>
      <c r="Q1172" s="30">
        <v>20</v>
      </c>
    </row>
    <row r="1173" spans="1:17">
      <c r="A1173" s="29" t="s">
        <v>1360</v>
      </c>
      <c r="B1173" s="30"/>
      <c r="C1173" s="30"/>
      <c r="D1173" s="30"/>
      <c r="E1173" s="30"/>
      <c r="F1173" s="30"/>
      <c r="G1173" s="30"/>
      <c r="H1173" s="30"/>
      <c r="I1173" s="30"/>
      <c r="J1173" s="30"/>
      <c r="K1173" s="30"/>
      <c r="L1173" s="30"/>
      <c r="M1173" s="30"/>
      <c r="N1173" s="30">
        <v>30</v>
      </c>
      <c r="O1173" s="30">
        <v>30</v>
      </c>
      <c r="P1173" s="30">
        <v>30</v>
      </c>
      <c r="Q1173" s="30">
        <v>5</v>
      </c>
    </row>
    <row r="1174" spans="1:17">
      <c r="A1174" s="29" t="s">
        <v>1361</v>
      </c>
      <c r="B1174" s="30"/>
      <c r="C1174" s="30"/>
      <c r="D1174" s="30"/>
      <c r="E1174" s="30"/>
      <c r="F1174" s="30"/>
      <c r="G1174" s="30"/>
      <c r="H1174" s="30"/>
      <c r="I1174" s="30"/>
      <c r="J1174" s="30"/>
      <c r="K1174" s="30"/>
      <c r="L1174" s="30"/>
      <c r="M1174" s="30"/>
      <c r="N1174" s="30">
        <v>70</v>
      </c>
      <c r="O1174" s="30">
        <v>70</v>
      </c>
      <c r="P1174" s="30">
        <v>70</v>
      </c>
      <c r="Q1174" s="30">
        <v>15</v>
      </c>
    </row>
    <row r="1175" spans="1:17">
      <c r="A1175" s="29" t="s">
        <v>1362</v>
      </c>
      <c r="B1175" s="30"/>
      <c r="C1175" s="3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>
        <v>11.8</v>
      </c>
      <c r="O1175" s="30">
        <v>11.8</v>
      </c>
      <c r="P1175" s="30">
        <v>11.8</v>
      </c>
      <c r="Q1175" s="30">
        <v>24.12</v>
      </c>
    </row>
    <row r="1176" spans="1:17">
      <c r="A1176" s="29" t="s">
        <v>1363</v>
      </c>
      <c r="B1176" s="30"/>
      <c r="C1176" s="30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>
        <v>5</v>
      </c>
      <c r="O1176" s="30">
        <v>5</v>
      </c>
      <c r="P1176" s="30">
        <v>5</v>
      </c>
      <c r="Q1176" s="30">
        <v>10</v>
      </c>
    </row>
    <row r="1177" spans="1:17">
      <c r="A1177" s="29" t="s">
        <v>1364</v>
      </c>
      <c r="B1177" s="30"/>
      <c r="C1177" s="30"/>
      <c r="D1177" s="30"/>
      <c r="E1177" s="30"/>
      <c r="F1177" s="30"/>
      <c r="G1177" s="30"/>
      <c r="H1177" s="30"/>
      <c r="I1177" s="30"/>
      <c r="J1177" s="30"/>
      <c r="K1177" s="30"/>
      <c r="L1177" s="30"/>
      <c r="M1177" s="30"/>
      <c r="N1177" s="30">
        <v>2</v>
      </c>
      <c r="O1177" s="30">
        <v>2</v>
      </c>
      <c r="P1177" s="30">
        <v>2</v>
      </c>
      <c r="Q1177" s="30">
        <v>30</v>
      </c>
    </row>
    <row r="1178" spans="1:17">
      <c r="A1178" s="29" t="s">
        <v>1365</v>
      </c>
      <c r="B1178" s="30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>
        <v>130</v>
      </c>
      <c r="O1178" s="30">
        <v>130</v>
      </c>
      <c r="P1178" s="30">
        <v>130</v>
      </c>
      <c r="Q1178" s="30">
        <v>15</v>
      </c>
    </row>
    <row r="1179" spans="1:17">
      <c r="A1179" s="29" t="s">
        <v>1366</v>
      </c>
      <c r="B1179" s="30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>
        <v>60</v>
      </c>
      <c r="O1179" s="30">
        <v>60</v>
      </c>
      <c r="P1179" s="30">
        <v>60</v>
      </c>
      <c r="Q1179" s="30">
        <v>3</v>
      </c>
    </row>
    <row r="1180" spans="1:17">
      <c r="A1180" s="29" t="s">
        <v>1367</v>
      </c>
      <c r="B1180" s="30"/>
      <c r="C1180" s="30"/>
      <c r="D1180" s="30"/>
      <c r="E1180" s="30"/>
      <c r="F1180" s="30"/>
      <c r="G1180" s="30"/>
      <c r="H1180" s="30"/>
      <c r="I1180" s="30"/>
      <c r="J1180" s="30"/>
      <c r="K1180" s="30"/>
      <c r="L1180" s="30"/>
      <c r="M1180" s="30"/>
      <c r="N1180" s="30">
        <v>100</v>
      </c>
      <c r="O1180" s="30">
        <v>100</v>
      </c>
      <c r="P1180" s="30">
        <v>100</v>
      </c>
      <c r="Q1180" s="30">
        <v>50</v>
      </c>
    </row>
    <row r="1181" spans="1:17">
      <c r="A1181" s="29" t="s">
        <v>1368</v>
      </c>
      <c r="B1181" s="30"/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>
        <v>80</v>
      </c>
      <c r="O1181" s="30">
        <v>80</v>
      </c>
      <c r="P1181" s="30">
        <v>80</v>
      </c>
      <c r="Q1181" s="30">
        <v>136</v>
      </c>
    </row>
    <row r="1182" spans="1:17">
      <c r="A1182" s="29" t="s">
        <v>1369</v>
      </c>
      <c r="B1182" s="30"/>
      <c r="C1182" s="30"/>
      <c r="D1182" s="30"/>
      <c r="E1182" s="30"/>
      <c r="F1182" s="30"/>
      <c r="G1182" s="30"/>
      <c r="H1182" s="30"/>
      <c r="I1182" s="30"/>
      <c r="J1182" s="30"/>
      <c r="K1182" s="30"/>
      <c r="L1182" s="30"/>
      <c r="M1182" s="30"/>
      <c r="N1182" s="30">
        <v>45</v>
      </c>
      <c r="O1182" s="30">
        <v>45</v>
      </c>
      <c r="P1182" s="30">
        <v>45</v>
      </c>
      <c r="Q1182" s="30">
        <v>60</v>
      </c>
    </row>
    <row r="1183" spans="1:17">
      <c r="A1183" s="29" t="s">
        <v>1370</v>
      </c>
      <c r="B1183" s="30"/>
      <c r="C1183" s="30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>
        <v>114</v>
      </c>
      <c r="O1183" s="30">
        <v>114</v>
      </c>
      <c r="P1183" s="30">
        <v>114</v>
      </c>
      <c r="Q1183" s="30">
        <v>150</v>
      </c>
    </row>
    <row r="1184" spans="1:17">
      <c r="A1184" s="29" t="s">
        <v>1371</v>
      </c>
      <c r="B1184" s="30"/>
      <c r="C1184" s="30"/>
      <c r="D1184" s="30"/>
      <c r="E1184" s="30"/>
      <c r="F1184" s="30"/>
      <c r="G1184" s="30"/>
      <c r="H1184" s="30"/>
      <c r="I1184" s="30"/>
      <c r="J1184" s="30"/>
      <c r="K1184" s="30"/>
      <c r="L1184" s="30"/>
      <c r="M1184" s="30"/>
      <c r="N1184" s="30">
        <v>29</v>
      </c>
      <c r="O1184" s="30">
        <v>29</v>
      </c>
      <c r="P1184" s="30">
        <v>29</v>
      </c>
      <c r="Q1184" s="30">
        <v>120</v>
      </c>
    </row>
    <row r="1185" spans="1:17">
      <c r="A1185" s="29" t="s">
        <v>1372</v>
      </c>
      <c r="B1185" s="30"/>
      <c r="C1185" s="30"/>
      <c r="D1185" s="30"/>
      <c r="E1185" s="30"/>
      <c r="F1185" s="30"/>
      <c r="G1185" s="30"/>
      <c r="H1185" s="30"/>
      <c r="I1185" s="30"/>
      <c r="J1185" s="30"/>
      <c r="K1185" s="30"/>
      <c r="L1185" s="30"/>
      <c r="M1185" s="30"/>
      <c r="N1185" s="30">
        <v>20</v>
      </c>
      <c r="O1185" s="30">
        <v>20</v>
      </c>
      <c r="P1185" s="30">
        <v>20</v>
      </c>
      <c r="Q1185" s="30">
        <v>5.4</v>
      </c>
    </row>
    <row r="1186" spans="1:17">
      <c r="A1186" s="29" t="s">
        <v>1373</v>
      </c>
      <c r="B1186" s="30"/>
      <c r="C1186" s="30"/>
      <c r="D1186" s="30"/>
      <c r="E1186" s="30"/>
      <c r="F1186" s="30"/>
      <c r="G1186" s="30"/>
      <c r="H1186" s="30"/>
      <c r="I1186" s="30"/>
      <c r="J1186" s="30"/>
      <c r="K1186" s="30"/>
      <c r="L1186" s="30"/>
      <c r="M1186" s="30"/>
      <c r="N1186" s="30">
        <v>27</v>
      </c>
      <c r="O1186" s="30">
        <v>27</v>
      </c>
      <c r="P1186" s="30">
        <v>27</v>
      </c>
      <c r="Q1186" s="30">
        <v>15</v>
      </c>
    </row>
    <row r="1187" spans="1:17">
      <c r="A1187" s="29" t="s">
        <v>1374</v>
      </c>
      <c r="B1187" s="30"/>
      <c r="C1187" s="30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>
        <v>20</v>
      </c>
      <c r="O1187" s="30">
        <v>20</v>
      </c>
      <c r="P1187" s="30">
        <v>20</v>
      </c>
      <c r="Q1187" s="30">
        <v>7.84</v>
      </c>
    </row>
    <row r="1188" spans="1:17">
      <c r="A1188" s="29" t="s">
        <v>1375</v>
      </c>
      <c r="B1188" s="30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>
        <v>40</v>
      </c>
      <c r="O1188" s="30">
        <v>40</v>
      </c>
      <c r="P1188" s="30">
        <v>40</v>
      </c>
      <c r="Q1188" s="30">
        <v>150</v>
      </c>
    </row>
    <row r="1189" spans="1:17">
      <c r="A1189" s="29" t="s">
        <v>1376</v>
      </c>
      <c r="B1189" s="30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>
        <v>7.8</v>
      </c>
      <c r="O1189" s="30">
        <v>7.8</v>
      </c>
      <c r="P1189" s="30">
        <v>7.8</v>
      </c>
      <c r="Q1189" s="30">
        <v>6.84</v>
      </c>
    </row>
    <row r="1190" spans="1:17">
      <c r="A1190" s="29" t="s">
        <v>1377</v>
      </c>
      <c r="B1190" s="30"/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>
        <v>3.6</v>
      </c>
      <c r="O1190" s="30">
        <v>3.6</v>
      </c>
      <c r="P1190" s="30">
        <v>3.6</v>
      </c>
      <c r="Q1190" s="30">
        <v>60</v>
      </c>
    </row>
    <row r="1191" spans="1:17">
      <c r="A1191" s="29" t="s">
        <v>1378</v>
      </c>
      <c r="B1191" s="30"/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>
        <v>150</v>
      </c>
      <c r="O1191" s="30">
        <v>150</v>
      </c>
      <c r="P1191" s="30">
        <v>150</v>
      </c>
      <c r="Q1191" s="30">
        <v>39.159999999999997</v>
      </c>
    </row>
    <row r="1192" spans="1:17">
      <c r="A1192" s="29" t="s">
        <v>1379</v>
      </c>
      <c r="B1192" s="30"/>
      <c r="C1192" s="30"/>
      <c r="D1192" s="30"/>
      <c r="E1192" s="30"/>
      <c r="F1192" s="30"/>
      <c r="G1192" s="30"/>
      <c r="H1192" s="30"/>
      <c r="I1192" s="30"/>
      <c r="J1192" s="30"/>
      <c r="K1192" s="30"/>
      <c r="L1192" s="30"/>
      <c r="M1192" s="30"/>
      <c r="N1192" s="30">
        <v>9.1999999999999993</v>
      </c>
      <c r="O1192" s="30">
        <v>9.1999999999999993</v>
      </c>
      <c r="P1192" s="30">
        <v>9.1999999999999993</v>
      </c>
      <c r="Q1192" s="30">
        <v>12</v>
      </c>
    </row>
    <row r="1193" spans="1:17">
      <c r="A1193" s="29" t="s">
        <v>1380</v>
      </c>
      <c r="B1193" s="30"/>
      <c r="C1193" s="30"/>
      <c r="D1193" s="30"/>
      <c r="E1193" s="30"/>
      <c r="F1193" s="30"/>
      <c r="G1193" s="30"/>
      <c r="H1193" s="30"/>
      <c r="I1193" s="30"/>
      <c r="J1193" s="30"/>
      <c r="K1193" s="30"/>
      <c r="L1193" s="30"/>
      <c r="M1193" s="30"/>
      <c r="N1193" s="30">
        <v>100</v>
      </c>
      <c r="O1193" s="30">
        <v>100</v>
      </c>
      <c r="P1193" s="30">
        <v>100</v>
      </c>
      <c r="Q1193" s="30">
        <v>50</v>
      </c>
    </row>
    <row r="1194" spans="1:17">
      <c r="A1194" s="29" t="s">
        <v>1381</v>
      </c>
      <c r="B1194" s="30"/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>
        <v>10</v>
      </c>
      <c r="O1194" s="30">
        <v>10</v>
      </c>
      <c r="P1194" s="30">
        <v>10</v>
      </c>
      <c r="Q1194" s="30">
        <v>30</v>
      </c>
    </row>
    <row r="1195" spans="1:17">
      <c r="A1195" s="29" t="s">
        <v>1382</v>
      </c>
      <c r="B1195" s="30"/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>
        <v>150</v>
      </c>
      <c r="O1195" s="30">
        <v>150</v>
      </c>
      <c r="P1195" s="30">
        <v>150</v>
      </c>
      <c r="Q1195" s="30">
        <v>70</v>
      </c>
    </row>
    <row r="1196" spans="1:17">
      <c r="A1196" s="29" t="s">
        <v>1383</v>
      </c>
      <c r="B1196" s="30"/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>
        <v>4.8</v>
      </c>
      <c r="O1196" s="30">
        <v>4.8</v>
      </c>
      <c r="P1196" s="30">
        <v>4.8</v>
      </c>
      <c r="Q1196" s="30">
        <v>0</v>
      </c>
    </row>
    <row r="1197" spans="1:17">
      <c r="A1197" s="29" t="s">
        <v>1384</v>
      </c>
      <c r="B1197" s="30"/>
      <c r="C1197" s="30"/>
      <c r="D1197" s="30"/>
      <c r="E1197" s="30"/>
      <c r="F1197" s="30"/>
      <c r="G1197" s="30"/>
      <c r="H1197" s="30"/>
      <c r="I1197" s="30"/>
      <c r="J1197" s="30"/>
      <c r="K1197" s="30"/>
      <c r="L1197" s="30"/>
      <c r="M1197" s="30"/>
      <c r="N1197" s="30">
        <v>2.2999999999999998</v>
      </c>
      <c r="O1197" s="30">
        <v>2.2999999999999998</v>
      </c>
      <c r="P1197" s="30">
        <v>2.2999999999999998</v>
      </c>
      <c r="Q1197" s="30">
        <v>5</v>
      </c>
    </row>
    <row r="1198" spans="1:17">
      <c r="A1198" s="29" t="s">
        <v>1385</v>
      </c>
      <c r="B1198" s="30"/>
      <c r="C1198" s="30"/>
      <c r="D1198" s="30"/>
      <c r="E1198" s="30"/>
      <c r="F1198" s="30"/>
      <c r="G1198" s="30"/>
      <c r="H1198" s="30"/>
      <c r="I1198" s="30"/>
      <c r="J1198" s="30"/>
      <c r="K1198" s="30"/>
      <c r="L1198" s="30"/>
      <c r="M1198" s="30"/>
      <c r="N1198" s="30">
        <v>11</v>
      </c>
      <c r="O1198" s="30">
        <v>11</v>
      </c>
      <c r="P1198" s="30">
        <v>11</v>
      </c>
      <c r="Q1198" s="30">
        <v>2</v>
      </c>
    </row>
    <row r="1199" spans="1:17">
      <c r="A1199" s="29" t="s">
        <v>1386</v>
      </c>
      <c r="B1199" s="30"/>
      <c r="C1199" s="30"/>
      <c r="D1199" s="30"/>
      <c r="E1199" s="30"/>
      <c r="F1199" s="30"/>
      <c r="G1199" s="30"/>
      <c r="H1199" s="30"/>
      <c r="I1199" s="30"/>
      <c r="J1199" s="30"/>
      <c r="K1199" s="30"/>
      <c r="L1199" s="30"/>
      <c r="M1199" s="30"/>
      <c r="N1199" s="30">
        <v>25</v>
      </c>
      <c r="O1199" s="30">
        <v>25</v>
      </c>
      <c r="P1199" s="30">
        <v>25</v>
      </c>
      <c r="Q1199" s="30">
        <v>130</v>
      </c>
    </row>
    <row r="1200" spans="1:17">
      <c r="A1200" s="29" t="s">
        <v>1387</v>
      </c>
      <c r="B1200" s="30"/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>
        <v>4.9800000000000004</v>
      </c>
      <c r="O1200" s="30">
        <v>4.9800000000000004</v>
      </c>
      <c r="P1200" s="30">
        <v>4.9800000000000004</v>
      </c>
      <c r="Q1200" s="30">
        <v>90</v>
      </c>
    </row>
    <row r="1201" spans="1:17">
      <c r="A1201" s="29" t="s">
        <v>1388</v>
      </c>
      <c r="B1201" s="30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>
        <v>6</v>
      </c>
      <c r="O1201" s="30">
        <v>6</v>
      </c>
      <c r="P1201" s="30">
        <v>6</v>
      </c>
      <c r="Q1201" s="30">
        <v>100</v>
      </c>
    </row>
    <row r="1202" spans="1:17">
      <c r="A1202" s="29" t="s">
        <v>1389</v>
      </c>
      <c r="B1202" s="30"/>
      <c r="C1202" s="30"/>
      <c r="D1202" s="30"/>
      <c r="E1202" s="30"/>
      <c r="F1202" s="30"/>
      <c r="G1202" s="30"/>
      <c r="H1202" s="30"/>
      <c r="I1202" s="30"/>
      <c r="J1202" s="30"/>
      <c r="K1202" s="30"/>
      <c r="L1202" s="30"/>
      <c r="M1202" s="30"/>
      <c r="N1202" s="30">
        <v>30</v>
      </c>
      <c r="O1202" s="30">
        <v>30</v>
      </c>
      <c r="P1202" s="30">
        <v>30</v>
      </c>
      <c r="Q1202" s="30">
        <v>80</v>
      </c>
    </row>
    <row r="1203" spans="1:17">
      <c r="A1203" s="29" t="s">
        <v>1390</v>
      </c>
      <c r="B1203" s="30"/>
      <c r="C1203" s="30"/>
      <c r="D1203" s="30"/>
      <c r="E1203" s="30"/>
      <c r="F1203" s="30"/>
      <c r="G1203" s="30"/>
      <c r="H1203" s="30"/>
      <c r="I1203" s="30"/>
      <c r="J1203" s="30"/>
      <c r="K1203" s="30"/>
      <c r="L1203" s="30"/>
      <c r="M1203" s="30"/>
      <c r="N1203" s="30">
        <v>35</v>
      </c>
      <c r="O1203" s="30">
        <v>35</v>
      </c>
      <c r="P1203" s="30">
        <v>35</v>
      </c>
      <c r="Q1203" s="30">
        <v>45</v>
      </c>
    </row>
    <row r="1204" spans="1:17">
      <c r="A1204" s="29" t="s">
        <v>1391</v>
      </c>
      <c r="B1204" s="30"/>
      <c r="C1204" s="30"/>
      <c r="D1204" s="30"/>
      <c r="E1204" s="30"/>
      <c r="F1204" s="30"/>
      <c r="G1204" s="30"/>
      <c r="H1204" s="30"/>
      <c r="I1204" s="30"/>
      <c r="J1204" s="30"/>
      <c r="K1204" s="30"/>
      <c r="L1204" s="30"/>
      <c r="M1204" s="30"/>
      <c r="N1204" s="30">
        <v>20</v>
      </c>
      <c r="O1204" s="30">
        <v>20</v>
      </c>
      <c r="P1204" s="30">
        <v>20</v>
      </c>
      <c r="Q1204" s="30">
        <v>114</v>
      </c>
    </row>
    <row r="1205" spans="1:17">
      <c r="A1205" s="29" t="s">
        <v>1392</v>
      </c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>
        <v>10</v>
      </c>
      <c r="O1205" s="30">
        <v>10</v>
      </c>
      <c r="P1205" s="30">
        <v>10</v>
      </c>
      <c r="Q1205" s="30">
        <v>29</v>
      </c>
    </row>
    <row r="1206" spans="1:17">
      <c r="A1206" s="29" t="s">
        <v>1393</v>
      </c>
      <c r="B1206" s="30"/>
      <c r="C1206" s="30"/>
      <c r="D1206" s="30"/>
      <c r="E1206" s="30"/>
      <c r="F1206" s="30"/>
      <c r="G1206" s="30"/>
      <c r="H1206" s="30"/>
      <c r="I1206" s="30"/>
      <c r="J1206" s="30"/>
      <c r="K1206" s="30"/>
      <c r="L1206" s="30"/>
      <c r="M1206" s="30"/>
      <c r="N1206" s="30">
        <v>3.84</v>
      </c>
      <c r="O1206" s="30">
        <v>3.84</v>
      </c>
      <c r="P1206" s="30">
        <v>3.84</v>
      </c>
      <c r="Q1206" s="30">
        <v>20</v>
      </c>
    </row>
    <row r="1207" spans="1:17">
      <c r="A1207" s="29" t="s">
        <v>1394</v>
      </c>
      <c r="B1207" s="30"/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>
        <v>9.8000000000000007</v>
      </c>
      <c r="O1207" s="30">
        <v>9.8000000000000007</v>
      </c>
      <c r="P1207" s="30">
        <v>9.8000000000000007</v>
      </c>
      <c r="Q1207" s="30">
        <v>27</v>
      </c>
    </row>
    <row r="1208" spans="1:17">
      <c r="A1208" s="29" t="s">
        <v>1395</v>
      </c>
      <c r="B1208" s="30"/>
      <c r="C1208" s="30"/>
      <c r="D1208" s="30"/>
      <c r="E1208" s="30"/>
      <c r="F1208" s="30"/>
      <c r="G1208" s="30"/>
      <c r="H1208" s="30"/>
      <c r="I1208" s="30"/>
      <c r="J1208" s="30"/>
      <c r="K1208" s="30"/>
      <c r="L1208" s="30"/>
      <c r="M1208" s="30"/>
      <c r="N1208" s="30">
        <v>25</v>
      </c>
      <c r="O1208" s="30">
        <v>25</v>
      </c>
      <c r="P1208" s="30">
        <v>25</v>
      </c>
      <c r="Q1208" s="30">
        <v>20</v>
      </c>
    </row>
    <row r="1209" spans="1:17">
      <c r="A1209" s="29" t="s">
        <v>1396</v>
      </c>
      <c r="B1209" s="30"/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>
        <v>5</v>
      </c>
      <c r="O1209" s="30">
        <v>5</v>
      </c>
      <c r="P1209" s="30">
        <v>5</v>
      </c>
      <c r="Q1209" s="30">
        <v>40</v>
      </c>
    </row>
    <row r="1210" spans="1:17">
      <c r="A1210" s="29" t="s">
        <v>1397</v>
      </c>
      <c r="B1210" s="30"/>
      <c r="C1210" s="30"/>
      <c r="D1210" s="30"/>
      <c r="E1210" s="30"/>
      <c r="F1210" s="30"/>
      <c r="G1210" s="30"/>
      <c r="H1210" s="30"/>
      <c r="I1210" s="30"/>
      <c r="J1210" s="30"/>
      <c r="K1210" s="30"/>
      <c r="L1210" s="30"/>
      <c r="M1210" s="30"/>
      <c r="N1210" s="30">
        <v>20</v>
      </c>
      <c r="O1210" s="30">
        <v>20</v>
      </c>
      <c r="P1210" s="30">
        <v>20</v>
      </c>
      <c r="Q1210" s="30">
        <v>7.8</v>
      </c>
    </row>
    <row r="1211" spans="1:17">
      <c r="A1211" s="29" t="s">
        <v>1398</v>
      </c>
      <c r="B1211" s="30"/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>
        <v>20</v>
      </c>
      <c r="O1211" s="30">
        <v>20</v>
      </c>
      <c r="P1211" s="30">
        <v>20</v>
      </c>
      <c r="Q1211" s="30">
        <v>3.6</v>
      </c>
    </row>
    <row r="1212" spans="1:17">
      <c r="A1212" s="29" t="s">
        <v>1399</v>
      </c>
      <c r="B1212" s="30"/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>
        <v>3</v>
      </c>
      <c r="O1212" s="30">
        <v>3</v>
      </c>
      <c r="P1212" s="30">
        <v>3</v>
      </c>
      <c r="Q1212" s="30">
        <v>150</v>
      </c>
    </row>
    <row r="1213" spans="1:17">
      <c r="A1213" s="29" t="s">
        <v>1400</v>
      </c>
      <c r="B1213" s="30"/>
      <c r="C1213" s="30"/>
      <c r="D1213" s="30"/>
      <c r="E1213" s="30"/>
      <c r="F1213" s="30"/>
      <c r="G1213" s="30"/>
      <c r="H1213" s="30"/>
      <c r="I1213" s="30"/>
      <c r="J1213" s="30"/>
      <c r="K1213" s="30"/>
      <c r="L1213" s="30"/>
      <c r="M1213" s="30"/>
      <c r="N1213" s="30">
        <v>3</v>
      </c>
      <c r="O1213" s="30">
        <v>3</v>
      </c>
      <c r="P1213" s="30">
        <v>3</v>
      </c>
      <c r="Q1213" s="30">
        <v>9.1999999999999993</v>
      </c>
    </row>
    <row r="1214" spans="1:17">
      <c r="A1214" s="29" t="s">
        <v>1401</v>
      </c>
      <c r="B1214" s="30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>
        <v>10</v>
      </c>
      <c r="O1214" s="30">
        <v>10</v>
      </c>
      <c r="P1214" s="30">
        <v>10</v>
      </c>
      <c r="Q1214" s="30">
        <v>100</v>
      </c>
    </row>
    <row r="1215" spans="1:17">
      <c r="A1215" s="29" t="s">
        <v>1402</v>
      </c>
      <c r="B1215" s="30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>
        <v>3</v>
      </c>
      <c r="O1215" s="30">
        <v>3</v>
      </c>
      <c r="P1215" s="30">
        <v>3</v>
      </c>
      <c r="Q1215" s="30">
        <v>10</v>
      </c>
    </row>
    <row r="1216" spans="1:17">
      <c r="A1216" s="29" t="s">
        <v>1403</v>
      </c>
      <c r="B1216" s="30"/>
      <c r="C1216" s="30"/>
      <c r="D1216" s="30"/>
      <c r="E1216" s="30"/>
      <c r="F1216" s="30"/>
      <c r="G1216" s="30"/>
      <c r="H1216" s="30"/>
      <c r="I1216" s="30"/>
      <c r="J1216" s="30"/>
      <c r="K1216" s="30"/>
      <c r="L1216" s="30"/>
      <c r="M1216" s="30"/>
      <c r="N1216" s="30">
        <v>150</v>
      </c>
      <c r="O1216" s="30">
        <v>150</v>
      </c>
      <c r="P1216" s="30">
        <v>150</v>
      </c>
      <c r="Q1216" s="30">
        <v>150</v>
      </c>
    </row>
    <row r="1217" spans="1:17">
      <c r="A1217" s="29" t="s">
        <v>1404</v>
      </c>
      <c r="B1217" s="30"/>
      <c r="C1217" s="30"/>
      <c r="D1217" s="30"/>
      <c r="E1217" s="30"/>
      <c r="F1217" s="30"/>
      <c r="G1217" s="30"/>
      <c r="H1217" s="30"/>
      <c r="I1217" s="30"/>
      <c r="J1217" s="30"/>
      <c r="K1217" s="30"/>
      <c r="L1217" s="30"/>
      <c r="M1217" s="30"/>
      <c r="N1217" s="30">
        <v>3.2</v>
      </c>
      <c r="O1217" s="30">
        <v>3.2</v>
      </c>
      <c r="P1217" s="30">
        <v>3.2</v>
      </c>
      <c r="Q1217" s="30">
        <v>4.8</v>
      </c>
    </row>
    <row r="1218" spans="1:17">
      <c r="A1218" s="29" t="s">
        <v>1405</v>
      </c>
      <c r="B1218" s="30"/>
      <c r="C1218" s="30"/>
      <c r="D1218" s="30"/>
      <c r="E1218" s="30"/>
      <c r="F1218" s="30"/>
      <c r="G1218" s="30"/>
      <c r="H1218" s="30"/>
      <c r="I1218" s="30"/>
      <c r="J1218" s="30"/>
      <c r="K1218" s="30"/>
      <c r="L1218" s="30"/>
      <c r="M1218" s="30"/>
      <c r="N1218" s="30">
        <v>12</v>
      </c>
      <c r="O1218" s="30">
        <v>12</v>
      </c>
      <c r="P1218" s="30">
        <v>12</v>
      </c>
      <c r="Q1218" s="30">
        <v>2.2999999999999998</v>
      </c>
    </row>
    <row r="1219" spans="1:17">
      <c r="A1219" s="29" t="s">
        <v>1406</v>
      </c>
      <c r="B1219" s="30"/>
      <c r="C1219" s="30"/>
      <c r="D1219" s="30"/>
      <c r="E1219" s="30"/>
      <c r="F1219" s="30"/>
      <c r="G1219" s="30"/>
      <c r="H1219" s="30"/>
      <c r="I1219" s="30"/>
      <c r="J1219" s="30"/>
      <c r="K1219" s="30"/>
      <c r="L1219" s="30"/>
      <c r="M1219" s="30"/>
      <c r="N1219" s="30">
        <v>40</v>
      </c>
      <c r="O1219" s="30">
        <v>40</v>
      </c>
      <c r="P1219" s="30">
        <v>40</v>
      </c>
      <c r="Q1219" s="30">
        <v>11</v>
      </c>
    </row>
    <row r="1220" spans="1:17">
      <c r="A1220" s="29" t="s">
        <v>1407</v>
      </c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>
        <v>20</v>
      </c>
      <c r="O1220" s="30">
        <v>20</v>
      </c>
      <c r="P1220" s="30">
        <v>20</v>
      </c>
      <c r="Q1220" s="30">
        <v>25</v>
      </c>
    </row>
    <row r="1221" spans="1:17">
      <c r="A1221" s="29" t="s">
        <v>1408</v>
      </c>
      <c r="B1221" s="30"/>
      <c r="C1221" s="30"/>
      <c r="D1221" s="30"/>
      <c r="E1221" s="30"/>
      <c r="F1221" s="30"/>
      <c r="G1221" s="30"/>
      <c r="H1221" s="30"/>
      <c r="I1221" s="30"/>
      <c r="J1221" s="30"/>
      <c r="K1221" s="30"/>
      <c r="L1221" s="30"/>
      <c r="M1221" s="30"/>
      <c r="N1221" s="30">
        <v>60</v>
      </c>
      <c r="O1221" s="30">
        <v>60</v>
      </c>
      <c r="P1221" s="30">
        <v>60</v>
      </c>
      <c r="Q1221" s="30">
        <v>4.9800000000000004</v>
      </c>
    </row>
    <row r="1222" spans="1:17">
      <c r="A1222" s="29" t="s">
        <v>1409</v>
      </c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>
        <v>30</v>
      </c>
      <c r="O1222" s="30">
        <v>30</v>
      </c>
      <c r="P1222" s="30">
        <v>30</v>
      </c>
      <c r="Q1222" s="30">
        <v>6</v>
      </c>
    </row>
    <row r="1223" spans="1:17">
      <c r="A1223" s="29" t="s">
        <v>1410</v>
      </c>
      <c r="B1223" s="30"/>
      <c r="C1223" s="30"/>
      <c r="D1223" s="30"/>
      <c r="E1223" s="30"/>
      <c r="F1223" s="30"/>
      <c r="G1223" s="30"/>
      <c r="H1223" s="30"/>
      <c r="I1223" s="30"/>
      <c r="J1223" s="30"/>
      <c r="K1223" s="30"/>
      <c r="L1223" s="30"/>
      <c r="M1223" s="30"/>
      <c r="N1223" s="30">
        <v>70</v>
      </c>
      <c r="O1223" s="30">
        <v>70</v>
      </c>
      <c r="P1223" s="30">
        <v>70</v>
      </c>
      <c r="Q1223" s="30">
        <v>30</v>
      </c>
    </row>
    <row r="1224" spans="1:17">
      <c r="A1224" s="29" t="s">
        <v>1411</v>
      </c>
      <c r="B1224" s="30"/>
      <c r="C1224" s="30"/>
      <c r="D1224" s="30"/>
      <c r="E1224" s="30"/>
      <c r="F1224" s="30"/>
      <c r="G1224" s="30"/>
      <c r="H1224" s="30"/>
      <c r="I1224" s="30"/>
      <c r="J1224" s="30"/>
      <c r="K1224" s="30"/>
      <c r="L1224" s="30"/>
      <c r="M1224" s="30"/>
      <c r="N1224" s="30">
        <v>5</v>
      </c>
      <c r="O1224" s="30">
        <v>5</v>
      </c>
      <c r="P1224" s="30">
        <v>5</v>
      </c>
      <c r="Q1224" s="30">
        <v>35</v>
      </c>
    </row>
    <row r="1225" spans="1:17">
      <c r="A1225" s="29" t="s">
        <v>1412</v>
      </c>
      <c r="B1225" s="30"/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>
        <v>7.6</v>
      </c>
      <c r="O1225" s="30">
        <v>7.6</v>
      </c>
      <c r="P1225" s="30">
        <v>7.6</v>
      </c>
      <c r="Q1225" s="30">
        <v>20</v>
      </c>
    </row>
    <row r="1226" spans="1:17">
      <c r="A1226" s="29" t="s">
        <v>1413</v>
      </c>
      <c r="B1226" s="30"/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>
        <v>6</v>
      </c>
      <c r="O1226" s="30">
        <v>6</v>
      </c>
      <c r="P1226" s="30">
        <v>6</v>
      </c>
      <c r="Q1226" s="30">
        <v>10</v>
      </c>
    </row>
    <row r="1227" spans="1:17">
      <c r="A1227" s="29" t="s">
        <v>1414</v>
      </c>
      <c r="B1227" s="30"/>
      <c r="C1227" s="30"/>
      <c r="D1227" s="30"/>
      <c r="E1227" s="30"/>
      <c r="F1227" s="30"/>
      <c r="G1227" s="30"/>
      <c r="H1227" s="30"/>
      <c r="I1227" s="30"/>
      <c r="J1227" s="30"/>
      <c r="K1227" s="30"/>
      <c r="L1227" s="30"/>
      <c r="M1227" s="30"/>
      <c r="N1227" s="30">
        <v>12.21</v>
      </c>
      <c r="O1227" s="30">
        <v>12.21</v>
      </c>
      <c r="P1227" s="30">
        <v>12.21</v>
      </c>
      <c r="Q1227" s="30">
        <v>3.84</v>
      </c>
    </row>
    <row r="1228" spans="1:17">
      <c r="A1228" s="29" t="s">
        <v>1415</v>
      </c>
      <c r="B1228" s="30"/>
      <c r="C1228" s="30"/>
      <c r="D1228" s="30"/>
      <c r="E1228" s="30"/>
      <c r="F1228" s="30"/>
      <c r="G1228" s="30"/>
      <c r="H1228" s="30"/>
      <c r="I1228" s="30"/>
      <c r="J1228" s="30"/>
      <c r="K1228" s="30"/>
      <c r="L1228" s="30"/>
      <c r="M1228" s="30"/>
      <c r="N1228" s="30">
        <v>25</v>
      </c>
      <c r="O1228" s="30">
        <v>25</v>
      </c>
      <c r="P1228" s="30">
        <v>25</v>
      </c>
      <c r="Q1228" s="30">
        <v>9.8000000000000007</v>
      </c>
    </row>
    <row r="1229" spans="1:17">
      <c r="A1229" s="29" t="s">
        <v>1416</v>
      </c>
      <c r="B1229" s="30"/>
      <c r="C1229" s="30"/>
      <c r="D1229" s="30"/>
      <c r="E1229" s="30"/>
      <c r="F1229" s="30"/>
      <c r="G1229" s="30"/>
      <c r="H1229" s="30"/>
      <c r="I1229" s="30"/>
      <c r="J1229" s="30"/>
      <c r="K1229" s="30"/>
      <c r="L1229" s="30"/>
      <c r="M1229" s="30"/>
      <c r="N1229" s="30">
        <v>17</v>
      </c>
      <c r="O1229" s="30">
        <v>17</v>
      </c>
      <c r="P1229" s="30">
        <v>17</v>
      </c>
      <c r="Q1229" s="30">
        <v>25</v>
      </c>
    </row>
    <row r="1230" spans="1:17">
      <c r="A1230" s="29" t="s">
        <v>1417</v>
      </c>
      <c r="B1230" s="30"/>
      <c r="C1230" s="30"/>
      <c r="D1230" s="30"/>
      <c r="E1230" s="30"/>
      <c r="F1230" s="30"/>
      <c r="G1230" s="30"/>
      <c r="H1230" s="30"/>
      <c r="I1230" s="30"/>
      <c r="J1230" s="30"/>
      <c r="K1230" s="30"/>
      <c r="L1230" s="30"/>
      <c r="M1230" s="30"/>
      <c r="N1230" s="30">
        <v>25</v>
      </c>
      <c r="O1230" s="30">
        <v>25</v>
      </c>
      <c r="P1230" s="30">
        <v>25</v>
      </c>
      <c r="Q1230" s="30">
        <v>5</v>
      </c>
    </row>
    <row r="1231" spans="1:17">
      <c r="A1231" s="29" t="s">
        <v>1418</v>
      </c>
      <c r="B1231" s="30"/>
      <c r="C1231" s="30"/>
      <c r="D1231" s="30"/>
      <c r="E1231" s="30"/>
      <c r="F1231" s="30"/>
      <c r="G1231" s="30"/>
      <c r="H1231" s="30"/>
      <c r="I1231" s="30"/>
      <c r="J1231" s="30"/>
      <c r="K1231" s="30"/>
      <c r="L1231" s="30"/>
      <c r="M1231" s="30"/>
      <c r="N1231" s="30">
        <v>60</v>
      </c>
      <c r="O1231" s="30">
        <v>60</v>
      </c>
      <c r="P1231" s="30">
        <v>60</v>
      </c>
      <c r="Q1231" s="30">
        <v>20</v>
      </c>
    </row>
    <row r="1232" spans="1:17">
      <c r="A1232" s="29" t="s">
        <v>1419</v>
      </c>
      <c r="B1232" s="30"/>
      <c r="C1232" s="30"/>
      <c r="D1232" s="30"/>
      <c r="E1232" s="30"/>
      <c r="F1232" s="30"/>
      <c r="G1232" s="30"/>
      <c r="H1232" s="30"/>
      <c r="I1232" s="30"/>
      <c r="J1232" s="30"/>
      <c r="K1232" s="30"/>
      <c r="L1232" s="30"/>
      <c r="M1232" s="30"/>
      <c r="N1232" s="30">
        <v>10</v>
      </c>
      <c r="O1232" s="30">
        <v>10</v>
      </c>
      <c r="P1232" s="30">
        <v>10</v>
      </c>
      <c r="Q1232" s="30">
        <v>27.145</v>
      </c>
    </row>
    <row r="1233" spans="1:17" ht="15" customHeight="1">
      <c r="A1233" s="29" t="s">
        <v>1420</v>
      </c>
      <c r="B1233" s="30"/>
      <c r="C1233" s="30"/>
      <c r="D1233" s="30"/>
      <c r="E1233" s="30"/>
      <c r="F1233" s="30"/>
      <c r="G1233" s="30"/>
      <c r="H1233" s="30"/>
      <c r="I1233" s="30"/>
      <c r="J1233" s="30"/>
      <c r="K1233" s="30"/>
      <c r="L1233" s="30"/>
      <c r="M1233" s="30"/>
      <c r="N1233" s="30">
        <v>3</v>
      </c>
      <c r="O1233" s="30">
        <v>3</v>
      </c>
      <c r="P1233" s="30">
        <v>3</v>
      </c>
      <c r="Q1233" s="30">
        <v>3</v>
      </c>
    </row>
    <row r="1234" spans="1:17">
      <c r="A1234" s="29" t="s">
        <v>1422</v>
      </c>
      <c r="B1234" s="30"/>
      <c r="C1234" s="30"/>
      <c r="D1234" s="30"/>
      <c r="E1234" s="30"/>
      <c r="F1234" s="30"/>
      <c r="G1234" s="30"/>
      <c r="H1234" s="30"/>
      <c r="I1234" s="30"/>
      <c r="J1234" s="30"/>
      <c r="K1234" s="30"/>
      <c r="L1234" s="30"/>
      <c r="M1234" s="30"/>
      <c r="N1234" s="30">
        <v>150</v>
      </c>
      <c r="O1234" s="30">
        <v>150</v>
      </c>
      <c r="P1234" s="30">
        <v>150</v>
      </c>
      <c r="Q1234" s="30">
        <v>3</v>
      </c>
    </row>
    <row r="1235" spans="1:17">
      <c r="A1235" s="29" t="s">
        <v>1423</v>
      </c>
      <c r="B1235" s="30"/>
      <c r="C1235" s="30"/>
      <c r="D1235" s="30"/>
      <c r="E1235" s="30"/>
      <c r="F1235" s="30"/>
      <c r="G1235" s="30"/>
      <c r="H1235" s="30"/>
      <c r="I1235" s="30"/>
      <c r="J1235" s="30"/>
      <c r="K1235" s="30"/>
      <c r="L1235" s="30"/>
      <c r="M1235" s="30"/>
      <c r="N1235" s="30">
        <v>1.2</v>
      </c>
      <c r="O1235" s="30">
        <v>1.2</v>
      </c>
      <c r="P1235" s="30">
        <v>1.2</v>
      </c>
      <c r="Q1235" s="30">
        <v>10</v>
      </c>
    </row>
    <row r="1236" spans="1:17">
      <c r="A1236" s="29" t="s">
        <v>1424</v>
      </c>
      <c r="B1236" s="30"/>
      <c r="C1236" s="30"/>
      <c r="D1236" s="30"/>
      <c r="E1236" s="30"/>
      <c r="F1236" s="30"/>
      <c r="G1236" s="30"/>
      <c r="H1236" s="30"/>
      <c r="I1236" s="30"/>
      <c r="J1236" s="30"/>
      <c r="K1236" s="30"/>
      <c r="L1236" s="30"/>
      <c r="M1236" s="30"/>
      <c r="N1236" s="30">
        <v>100</v>
      </c>
      <c r="O1236" s="30">
        <v>100</v>
      </c>
      <c r="P1236" s="30">
        <v>100</v>
      </c>
      <c r="Q1236" s="30">
        <v>3</v>
      </c>
    </row>
    <row r="1237" spans="1:17">
      <c r="A1237" s="29" t="s">
        <v>1425</v>
      </c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>
        <v>3</v>
      </c>
      <c r="O1237" s="30">
        <v>3</v>
      </c>
      <c r="P1237" s="30">
        <v>3</v>
      </c>
      <c r="Q1237" s="30">
        <v>150</v>
      </c>
    </row>
    <row r="1238" spans="1:17">
      <c r="A1238" s="29" t="s">
        <v>1426</v>
      </c>
      <c r="B1238" s="30"/>
      <c r="C1238" s="30"/>
      <c r="D1238" s="30"/>
      <c r="E1238" s="30"/>
      <c r="F1238" s="30"/>
      <c r="G1238" s="30"/>
      <c r="H1238" s="30"/>
      <c r="I1238" s="30"/>
      <c r="J1238" s="30"/>
      <c r="K1238" s="30"/>
      <c r="L1238" s="30"/>
      <c r="M1238" s="30"/>
      <c r="N1238" s="30">
        <v>150</v>
      </c>
      <c r="O1238" s="30">
        <v>150</v>
      </c>
      <c r="P1238" s="30">
        <v>150</v>
      </c>
      <c r="Q1238" s="30">
        <v>3.2</v>
      </c>
    </row>
    <row r="1239" spans="1:17">
      <c r="A1239" s="29" t="s">
        <v>1427</v>
      </c>
      <c r="B1239" s="30"/>
      <c r="C1239" s="30"/>
      <c r="D1239" s="30"/>
      <c r="E1239" s="30"/>
      <c r="F1239" s="30"/>
      <c r="G1239" s="30"/>
      <c r="H1239" s="30"/>
      <c r="I1239" s="30"/>
      <c r="J1239" s="30"/>
      <c r="K1239" s="30"/>
      <c r="L1239" s="30"/>
      <c r="M1239" s="30"/>
      <c r="N1239" s="30">
        <v>30</v>
      </c>
      <c r="O1239" s="30">
        <v>30</v>
      </c>
      <c r="P1239" s="30">
        <v>30</v>
      </c>
      <c r="Q1239" s="30">
        <v>12</v>
      </c>
    </row>
    <row r="1240" spans="1:17">
      <c r="A1240" s="29" t="s">
        <v>1428</v>
      </c>
      <c r="B1240" s="30"/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>
        <v>5.8</v>
      </c>
      <c r="O1240" s="30">
        <v>5.8</v>
      </c>
      <c r="P1240" s="30">
        <v>5.8</v>
      </c>
      <c r="Q1240" s="30">
        <v>40</v>
      </c>
    </row>
    <row r="1241" spans="1:17">
      <c r="A1241" s="29" t="s">
        <v>1429</v>
      </c>
      <c r="B1241" s="30"/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>
        <v>10</v>
      </c>
      <c r="O1241" s="30">
        <v>10</v>
      </c>
      <c r="P1241" s="30">
        <v>10</v>
      </c>
      <c r="Q1241" s="30">
        <v>20</v>
      </c>
    </row>
    <row r="1242" spans="1:17">
      <c r="A1242" s="29" t="s">
        <v>1430</v>
      </c>
      <c r="B1242" s="30"/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>
        <v>6</v>
      </c>
      <c r="O1242" s="30">
        <v>6</v>
      </c>
      <c r="P1242" s="30">
        <v>6</v>
      </c>
      <c r="Q1242" s="30">
        <v>60</v>
      </c>
    </row>
    <row r="1243" spans="1:17">
      <c r="A1243" s="29" t="s">
        <v>1431</v>
      </c>
      <c r="B1243" s="30"/>
      <c r="C1243" s="30"/>
      <c r="D1243" s="30"/>
      <c r="E1243" s="30"/>
      <c r="F1243" s="30"/>
      <c r="G1243" s="30"/>
      <c r="H1243" s="30"/>
      <c r="I1243" s="30"/>
      <c r="J1243" s="30"/>
      <c r="K1243" s="30"/>
      <c r="L1243" s="30"/>
      <c r="M1243" s="30"/>
      <c r="N1243" s="30">
        <v>3</v>
      </c>
      <c r="O1243" s="30">
        <v>3</v>
      </c>
      <c r="P1243" s="30">
        <v>3</v>
      </c>
      <c r="Q1243" s="30">
        <v>30</v>
      </c>
    </row>
    <row r="1244" spans="1:17">
      <c r="A1244" s="29" t="s">
        <v>1432</v>
      </c>
      <c r="B1244" s="30"/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>
        <v>3.4</v>
      </c>
      <c r="O1244" s="30">
        <v>3.4</v>
      </c>
      <c r="P1244" s="30">
        <v>3.4</v>
      </c>
      <c r="Q1244" s="30">
        <v>70</v>
      </c>
    </row>
    <row r="1245" spans="1:17">
      <c r="A1245" s="29" t="s">
        <v>1433</v>
      </c>
      <c r="B1245" s="30"/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>
        <v>5</v>
      </c>
      <c r="O1245" s="30">
        <v>5</v>
      </c>
      <c r="P1245" s="30">
        <v>5</v>
      </c>
      <c r="Q1245" s="30">
        <v>5</v>
      </c>
    </row>
    <row r="1246" spans="1:17">
      <c r="A1246" s="29" t="s">
        <v>1434</v>
      </c>
      <c r="B1246" s="30"/>
      <c r="C1246" s="30"/>
      <c r="D1246" s="3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>
        <v>28</v>
      </c>
      <c r="O1246" s="30">
        <v>28</v>
      </c>
      <c r="P1246" s="30">
        <v>28</v>
      </c>
      <c r="Q1246" s="30">
        <v>7.6</v>
      </c>
    </row>
    <row r="1247" spans="1:17">
      <c r="A1247" s="29" t="s">
        <v>1435</v>
      </c>
      <c r="B1247" s="30"/>
      <c r="C1247" s="30"/>
      <c r="D1247" s="30"/>
      <c r="E1247" s="30"/>
      <c r="F1247" s="30"/>
      <c r="G1247" s="30"/>
      <c r="H1247" s="30"/>
      <c r="I1247" s="30"/>
      <c r="J1247" s="30"/>
      <c r="K1247" s="30"/>
      <c r="L1247" s="30"/>
      <c r="M1247" s="30"/>
      <c r="N1247" s="30">
        <v>3</v>
      </c>
      <c r="O1247" s="30">
        <v>3</v>
      </c>
      <c r="P1247" s="30">
        <v>3</v>
      </c>
      <c r="Q1247" s="30">
        <v>6</v>
      </c>
    </row>
    <row r="1248" spans="1:17">
      <c r="A1248" s="29" t="s">
        <v>1436</v>
      </c>
      <c r="B1248" s="30"/>
      <c r="C1248" s="30"/>
      <c r="D1248" s="30"/>
      <c r="E1248" s="30"/>
      <c r="F1248" s="30"/>
      <c r="G1248" s="30"/>
      <c r="H1248" s="30"/>
      <c r="I1248" s="30"/>
      <c r="J1248" s="30"/>
      <c r="K1248" s="30"/>
      <c r="L1248" s="30"/>
      <c r="M1248" s="30"/>
      <c r="N1248" s="30">
        <v>100</v>
      </c>
      <c r="O1248" s="30">
        <v>100</v>
      </c>
      <c r="P1248" s="30">
        <v>100</v>
      </c>
      <c r="Q1248" s="30">
        <v>12.21</v>
      </c>
    </row>
    <row r="1249" spans="1:17">
      <c r="A1249" s="29" t="s">
        <v>1437</v>
      </c>
      <c r="B1249" s="30"/>
      <c r="C1249" s="30"/>
      <c r="D1249" s="30"/>
      <c r="E1249" s="30"/>
      <c r="F1249" s="30"/>
      <c r="G1249" s="30"/>
      <c r="H1249" s="30"/>
      <c r="I1249" s="30"/>
      <c r="J1249" s="30"/>
      <c r="K1249" s="30"/>
      <c r="L1249" s="30"/>
      <c r="M1249" s="30"/>
      <c r="N1249" s="30">
        <v>4.5</v>
      </c>
      <c r="O1249" s="30">
        <v>4.5</v>
      </c>
      <c r="P1249" s="30">
        <v>4.5</v>
      </c>
      <c r="Q1249" s="30">
        <v>5</v>
      </c>
    </row>
    <row r="1250" spans="1:17">
      <c r="A1250" s="29" t="s">
        <v>1438</v>
      </c>
      <c r="B1250" s="30"/>
      <c r="C1250" s="30"/>
      <c r="D1250" s="30"/>
      <c r="E1250" s="30"/>
      <c r="F1250" s="30"/>
      <c r="G1250" s="30"/>
      <c r="H1250" s="30"/>
      <c r="I1250" s="30"/>
      <c r="J1250" s="30"/>
      <c r="K1250" s="30"/>
      <c r="L1250" s="30"/>
      <c r="M1250" s="30"/>
      <c r="N1250" s="30">
        <v>40</v>
      </c>
      <c r="O1250" s="30">
        <v>40</v>
      </c>
      <c r="P1250" s="30">
        <v>40</v>
      </c>
      <c r="Q1250" s="30">
        <v>25</v>
      </c>
    </row>
    <row r="1251" spans="1:17">
      <c r="A1251" s="29" t="s">
        <v>1439</v>
      </c>
      <c r="B1251" s="30"/>
      <c r="C1251" s="30"/>
      <c r="D1251" s="30"/>
      <c r="E1251" s="30"/>
      <c r="F1251" s="30"/>
      <c r="G1251" s="30"/>
      <c r="H1251" s="30"/>
      <c r="I1251" s="30"/>
      <c r="J1251" s="30"/>
      <c r="K1251" s="30"/>
      <c r="L1251" s="30"/>
      <c r="M1251" s="30"/>
      <c r="N1251" s="30">
        <v>20</v>
      </c>
      <c r="O1251" s="30">
        <v>20</v>
      </c>
      <c r="P1251" s="30">
        <v>20</v>
      </c>
      <c r="Q1251" s="30">
        <v>17</v>
      </c>
    </row>
    <row r="1252" spans="1:17">
      <c r="A1252" s="29" t="s">
        <v>1440</v>
      </c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>
        <v>10</v>
      </c>
      <c r="O1252" s="30">
        <v>10</v>
      </c>
      <c r="P1252" s="30">
        <v>10</v>
      </c>
      <c r="Q1252" s="30">
        <v>25</v>
      </c>
    </row>
    <row r="1253" spans="1:17">
      <c r="A1253" s="29" t="s">
        <v>1441</v>
      </c>
      <c r="B1253" s="30"/>
      <c r="C1253" s="30"/>
      <c r="D1253" s="30"/>
      <c r="E1253" s="30"/>
      <c r="F1253" s="30"/>
      <c r="G1253" s="30"/>
      <c r="H1253" s="30"/>
      <c r="I1253" s="30"/>
      <c r="J1253" s="30"/>
      <c r="K1253" s="30"/>
      <c r="L1253" s="30"/>
      <c r="M1253" s="30"/>
      <c r="N1253" s="30">
        <v>40</v>
      </c>
      <c r="O1253" s="30">
        <v>40</v>
      </c>
      <c r="P1253" s="30">
        <v>40</v>
      </c>
      <c r="Q1253" s="30">
        <v>60</v>
      </c>
    </row>
    <row r="1254" spans="1:17">
      <c r="A1254" s="29" t="s">
        <v>1442</v>
      </c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>
        <v>60</v>
      </c>
      <c r="O1254" s="30">
        <v>60</v>
      </c>
      <c r="P1254" s="30">
        <v>60</v>
      </c>
      <c r="Q1254" s="30">
        <v>6</v>
      </c>
    </row>
    <row r="1255" spans="1:17">
      <c r="A1255" s="29" t="s">
        <v>1443</v>
      </c>
      <c r="B1255" s="30"/>
      <c r="C1255" s="30"/>
      <c r="D1255" s="30"/>
      <c r="E1255" s="30"/>
      <c r="F1255" s="30"/>
      <c r="G1255" s="30"/>
      <c r="H1255" s="30"/>
      <c r="I1255" s="30"/>
      <c r="J1255" s="30"/>
      <c r="K1255" s="30"/>
      <c r="L1255" s="30"/>
      <c r="M1255" s="30"/>
      <c r="N1255" s="30">
        <v>10</v>
      </c>
      <c r="O1255" s="30">
        <v>10</v>
      </c>
      <c r="P1255" s="30">
        <v>10</v>
      </c>
      <c r="Q1255" s="30">
        <v>10</v>
      </c>
    </row>
    <row r="1256" spans="1:17">
      <c r="A1256" s="29" t="s">
        <v>1444</v>
      </c>
      <c r="B1256" s="30"/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>
        <v>12.5</v>
      </c>
      <c r="O1256" s="30">
        <v>12.5</v>
      </c>
      <c r="P1256" s="30">
        <v>12.5</v>
      </c>
      <c r="Q1256" s="30">
        <v>3</v>
      </c>
    </row>
    <row r="1257" spans="1:17">
      <c r="A1257" s="29" t="s">
        <v>1445</v>
      </c>
      <c r="B1257" s="30"/>
      <c r="C1257" s="30"/>
      <c r="D1257" s="30"/>
      <c r="E1257" s="30"/>
      <c r="F1257" s="30"/>
      <c r="G1257" s="30"/>
      <c r="H1257" s="30"/>
      <c r="I1257" s="30"/>
      <c r="J1257" s="30"/>
      <c r="K1257" s="30"/>
      <c r="L1257" s="30"/>
      <c r="M1257" s="30"/>
      <c r="N1257" s="30">
        <v>12</v>
      </c>
      <c r="O1257" s="30">
        <v>12</v>
      </c>
      <c r="P1257" s="30">
        <v>12</v>
      </c>
      <c r="Q1257" s="30">
        <v>150</v>
      </c>
    </row>
    <row r="1258" spans="1:17">
      <c r="A1258" s="29" t="s">
        <v>1446</v>
      </c>
      <c r="B1258" s="30"/>
      <c r="C1258" s="30"/>
      <c r="D1258" s="30"/>
      <c r="E1258" s="30"/>
      <c r="F1258" s="30"/>
      <c r="G1258" s="30"/>
      <c r="H1258" s="30"/>
      <c r="I1258" s="30"/>
      <c r="J1258" s="30"/>
      <c r="K1258" s="30"/>
      <c r="L1258" s="30"/>
      <c r="M1258" s="30"/>
      <c r="N1258" s="30">
        <v>35</v>
      </c>
      <c r="O1258" s="30">
        <v>35</v>
      </c>
      <c r="P1258" s="30">
        <v>35</v>
      </c>
      <c r="Q1258" s="30">
        <v>1.2</v>
      </c>
    </row>
    <row r="1259" spans="1:17">
      <c r="A1259" s="29" t="s">
        <v>1447</v>
      </c>
      <c r="B1259" s="30"/>
      <c r="C1259" s="30"/>
      <c r="D1259" s="30"/>
      <c r="E1259" s="30"/>
      <c r="F1259" s="30"/>
      <c r="G1259" s="30"/>
      <c r="H1259" s="30"/>
      <c r="I1259" s="30"/>
      <c r="J1259" s="30"/>
      <c r="K1259" s="30"/>
      <c r="L1259" s="30"/>
      <c r="M1259" s="30"/>
      <c r="N1259" s="30">
        <v>50</v>
      </c>
      <c r="O1259" s="30">
        <v>50</v>
      </c>
      <c r="P1259" s="30">
        <v>50</v>
      </c>
      <c r="Q1259" s="30">
        <v>100</v>
      </c>
    </row>
    <row r="1260" spans="1:17">
      <c r="A1260" s="29" t="s">
        <v>1448</v>
      </c>
      <c r="B1260" s="30"/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>
        <v>4</v>
      </c>
      <c r="O1260" s="30">
        <v>4</v>
      </c>
      <c r="P1260" s="30">
        <v>4</v>
      </c>
      <c r="Q1260" s="30">
        <v>3</v>
      </c>
    </row>
    <row r="1261" spans="1:17">
      <c r="A1261" s="29" t="s">
        <v>1449</v>
      </c>
      <c r="B1261" s="30"/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>
        <v>9.2249999999999996</v>
      </c>
      <c r="O1261" s="30">
        <v>9.2249999999999996</v>
      </c>
      <c r="P1261" s="30">
        <v>9.2249999999999996</v>
      </c>
      <c r="Q1261" s="30">
        <v>150</v>
      </c>
    </row>
    <row r="1262" spans="1:17">
      <c r="A1262" s="29" t="s">
        <v>1450</v>
      </c>
      <c r="B1262" s="30"/>
      <c r="C1262" s="30"/>
      <c r="D1262" s="30"/>
      <c r="E1262" s="30"/>
      <c r="F1262" s="30"/>
      <c r="G1262" s="30"/>
      <c r="H1262" s="30"/>
      <c r="I1262" s="30"/>
      <c r="J1262" s="30"/>
      <c r="K1262" s="30"/>
      <c r="L1262" s="30"/>
      <c r="M1262" s="30"/>
      <c r="N1262" s="30">
        <v>20</v>
      </c>
      <c r="O1262" s="30">
        <v>20</v>
      </c>
      <c r="P1262" s="30">
        <v>20</v>
      </c>
      <c r="Q1262" s="30">
        <v>30</v>
      </c>
    </row>
    <row r="1263" spans="1:17">
      <c r="A1263" s="29" t="s">
        <v>1451</v>
      </c>
      <c r="B1263" s="30"/>
      <c r="C1263" s="30"/>
      <c r="D1263" s="30"/>
      <c r="E1263" s="30"/>
      <c r="F1263" s="30"/>
      <c r="G1263" s="30"/>
      <c r="H1263" s="30"/>
      <c r="I1263" s="30"/>
      <c r="J1263" s="30"/>
      <c r="K1263" s="30"/>
      <c r="L1263" s="30"/>
      <c r="M1263" s="30"/>
      <c r="N1263" s="30">
        <v>2.4</v>
      </c>
      <c r="O1263" s="30">
        <v>2.4</v>
      </c>
      <c r="P1263" s="30">
        <v>2.4</v>
      </c>
      <c r="Q1263" s="30">
        <v>5.8</v>
      </c>
    </row>
    <row r="1264" spans="1:17">
      <c r="A1264" s="29" t="s">
        <v>1452</v>
      </c>
      <c r="B1264" s="30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>
        <v>2</v>
      </c>
      <c r="O1264" s="30">
        <v>2</v>
      </c>
      <c r="P1264" s="30">
        <v>2</v>
      </c>
      <c r="Q1264" s="30">
        <v>10</v>
      </c>
    </row>
    <row r="1265" spans="1:17">
      <c r="A1265" s="29" t="s">
        <v>1453</v>
      </c>
      <c r="B1265" s="30"/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>
        <v>100</v>
      </c>
      <c r="O1265" s="30">
        <v>100</v>
      </c>
      <c r="P1265" s="30">
        <v>100</v>
      </c>
      <c r="Q1265" s="30">
        <v>6</v>
      </c>
    </row>
    <row r="1266" spans="1:17">
      <c r="A1266" s="29" t="s">
        <v>1454</v>
      </c>
      <c r="B1266" s="30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>
        <v>3.5</v>
      </c>
      <c r="O1266" s="30">
        <v>3.5</v>
      </c>
      <c r="P1266" s="30">
        <v>3.5</v>
      </c>
      <c r="Q1266" s="30">
        <v>3</v>
      </c>
    </row>
    <row r="1267" spans="1:17">
      <c r="A1267" s="29" t="s">
        <v>1455</v>
      </c>
      <c r="B1267" s="30"/>
      <c r="C1267" s="30"/>
      <c r="D1267" s="30"/>
      <c r="E1267" s="30"/>
      <c r="F1267" s="30"/>
      <c r="G1267" s="30"/>
      <c r="H1267" s="30"/>
      <c r="I1267" s="30"/>
      <c r="J1267" s="30"/>
      <c r="K1267" s="30"/>
      <c r="L1267" s="30"/>
      <c r="M1267" s="30"/>
      <c r="N1267" s="30">
        <v>10</v>
      </c>
      <c r="O1267" s="30">
        <v>10</v>
      </c>
      <c r="P1267" s="30">
        <v>10</v>
      </c>
      <c r="Q1267" s="30">
        <v>3.4</v>
      </c>
    </row>
    <row r="1268" spans="1:17">
      <c r="A1268" s="29" t="s">
        <v>1456</v>
      </c>
      <c r="B1268" s="30"/>
      <c r="C1268" s="30"/>
      <c r="D1268" s="30"/>
      <c r="E1268" s="30"/>
      <c r="F1268" s="30"/>
      <c r="G1268" s="30"/>
      <c r="H1268" s="30"/>
      <c r="I1268" s="30"/>
      <c r="J1268" s="30"/>
      <c r="K1268" s="30"/>
      <c r="L1268" s="30"/>
      <c r="M1268" s="30"/>
      <c r="N1268" s="30">
        <v>4</v>
      </c>
      <c r="O1268" s="30">
        <v>4</v>
      </c>
      <c r="P1268" s="30">
        <v>4</v>
      </c>
      <c r="Q1268" s="30">
        <v>5</v>
      </c>
    </row>
    <row r="1269" spans="1:17">
      <c r="A1269" s="29" t="s">
        <v>1457</v>
      </c>
      <c r="B1269" s="30"/>
      <c r="C1269" s="30"/>
      <c r="D1269" s="30"/>
      <c r="E1269" s="30"/>
      <c r="F1269" s="30"/>
      <c r="G1269" s="30"/>
      <c r="H1269" s="30"/>
      <c r="I1269" s="30"/>
      <c r="J1269" s="30"/>
      <c r="K1269" s="30"/>
      <c r="L1269" s="30"/>
      <c r="M1269" s="30"/>
      <c r="N1269" s="30">
        <v>4.5999999999999996</v>
      </c>
      <c r="O1269" s="30">
        <v>4.5999999999999996</v>
      </c>
      <c r="P1269" s="30">
        <v>4.5999999999999996</v>
      </c>
      <c r="Q1269" s="30">
        <v>40</v>
      </c>
    </row>
    <row r="1270" spans="1:17">
      <c r="A1270" s="29" t="s">
        <v>1458</v>
      </c>
      <c r="B1270" s="30"/>
      <c r="C1270" s="30"/>
      <c r="D1270" s="30"/>
      <c r="E1270" s="30"/>
      <c r="F1270" s="30"/>
      <c r="G1270" s="30"/>
      <c r="H1270" s="30"/>
      <c r="I1270" s="30"/>
      <c r="J1270" s="30"/>
      <c r="K1270" s="30"/>
      <c r="L1270" s="30"/>
      <c r="M1270" s="30"/>
      <c r="N1270" s="30">
        <v>29.37</v>
      </c>
      <c r="O1270" s="30">
        <v>29.37</v>
      </c>
      <c r="P1270" s="30">
        <v>29.37</v>
      </c>
      <c r="Q1270" s="30">
        <v>3</v>
      </c>
    </row>
    <row r="1271" spans="1:17">
      <c r="A1271" s="29" t="s">
        <v>1459</v>
      </c>
      <c r="B1271" s="30"/>
      <c r="C1271" s="30"/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>
        <v>12</v>
      </c>
      <c r="O1271" s="30">
        <v>12</v>
      </c>
      <c r="P1271" s="30">
        <v>12</v>
      </c>
      <c r="Q1271" s="30">
        <v>100</v>
      </c>
    </row>
    <row r="1272" spans="1:17">
      <c r="A1272" s="29" t="s">
        <v>1460</v>
      </c>
      <c r="B1272" s="30"/>
      <c r="C1272" s="30"/>
      <c r="D1272" s="30"/>
      <c r="E1272" s="30"/>
      <c r="F1272" s="30"/>
      <c r="G1272" s="30"/>
      <c r="H1272" s="30"/>
      <c r="I1272" s="30"/>
      <c r="J1272" s="30"/>
      <c r="K1272" s="30"/>
      <c r="L1272" s="30"/>
      <c r="M1272" s="30"/>
      <c r="N1272" s="30">
        <v>27</v>
      </c>
      <c r="O1272" s="30">
        <v>27</v>
      </c>
      <c r="P1272" s="30">
        <v>27</v>
      </c>
      <c r="Q1272" s="30">
        <v>4.5</v>
      </c>
    </row>
    <row r="1273" spans="1:17">
      <c r="A1273" s="29" t="s">
        <v>1461</v>
      </c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>
        <v>10</v>
      </c>
      <c r="O1273" s="30">
        <v>10</v>
      </c>
      <c r="P1273" s="30">
        <v>10</v>
      </c>
      <c r="Q1273" s="30">
        <v>40</v>
      </c>
    </row>
    <row r="1274" spans="1:17">
      <c r="A1274" s="29" t="s">
        <v>1462</v>
      </c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>
        <v>15</v>
      </c>
      <c r="O1274" s="30">
        <v>15</v>
      </c>
      <c r="P1274" s="30">
        <v>15</v>
      </c>
      <c r="Q1274" s="30">
        <v>20</v>
      </c>
    </row>
    <row r="1275" spans="1:17">
      <c r="A1275" s="29" t="s">
        <v>1463</v>
      </c>
      <c r="B1275" s="30"/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>
        <v>30</v>
      </c>
      <c r="O1275" s="30">
        <v>30</v>
      </c>
      <c r="P1275" s="30">
        <v>30</v>
      </c>
      <c r="Q1275" s="30">
        <v>10</v>
      </c>
    </row>
    <row r="1276" spans="1:17">
      <c r="A1276" s="29" t="s">
        <v>1464</v>
      </c>
      <c r="B1276" s="30"/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>
        <v>40</v>
      </c>
      <c r="O1276" s="30">
        <v>40</v>
      </c>
      <c r="P1276" s="30">
        <v>40</v>
      </c>
      <c r="Q1276" s="30">
        <v>40</v>
      </c>
    </row>
    <row r="1277" spans="1:17">
      <c r="A1277" s="29" t="s">
        <v>1465</v>
      </c>
      <c r="B1277" s="30"/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>
        <v>20</v>
      </c>
      <c r="O1277" s="30">
        <v>20</v>
      </c>
      <c r="P1277" s="30">
        <v>20</v>
      </c>
      <c r="Q1277" s="30">
        <v>60</v>
      </c>
    </row>
    <row r="1278" spans="1:17">
      <c r="A1278" s="29" t="s">
        <v>1466</v>
      </c>
      <c r="B1278" s="30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>
        <v>5</v>
      </c>
      <c r="O1278" s="30">
        <v>5</v>
      </c>
      <c r="P1278" s="30">
        <v>5</v>
      </c>
      <c r="Q1278" s="30">
        <v>10</v>
      </c>
    </row>
    <row r="1279" spans="1:17">
      <c r="A1279" s="29" t="s">
        <v>1467</v>
      </c>
      <c r="B1279" s="30"/>
      <c r="C1279" s="30"/>
      <c r="D1279" s="30"/>
      <c r="E1279" s="30"/>
      <c r="F1279" s="30"/>
      <c r="G1279" s="30"/>
      <c r="H1279" s="30"/>
      <c r="I1279" s="30"/>
      <c r="J1279" s="30"/>
      <c r="K1279" s="30"/>
      <c r="L1279" s="30"/>
      <c r="M1279" s="30"/>
      <c r="N1279" s="30">
        <v>3</v>
      </c>
      <c r="O1279" s="30">
        <v>3</v>
      </c>
      <c r="P1279" s="30">
        <v>3</v>
      </c>
      <c r="Q1279" s="30">
        <v>12.5</v>
      </c>
    </row>
    <row r="1280" spans="1:17">
      <c r="A1280" s="29" t="s">
        <v>1468</v>
      </c>
      <c r="B1280" s="30"/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>
        <v>5</v>
      </c>
      <c r="O1280" s="30">
        <v>5</v>
      </c>
      <c r="P1280" s="30">
        <v>5</v>
      </c>
      <c r="Q1280" s="30">
        <v>12</v>
      </c>
    </row>
    <row r="1281" spans="1:17">
      <c r="A1281" s="29" t="s">
        <v>1469</v>
      </c>
      <c r="B1281" s="30"/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>
        <v>5.4</v>
      </c>
      <c r="O1281" s="30">
        <v>5.4</v>
      </c>
      <c r="P1281" s="30">
        <v>5.4</v>
      </c>
      <c r="Q1281" s="30">
        <v>35</v>
      </c>
    </row>
    <row r="1282" spans="1:17">
      <c r="A1282" s="29" t="s">
        <v>1470</v>
      </c>
      <c r="B1282" s="30"/>
      <c r="C1282" s="30"/>
      <c r="D1282" s="30"/>
      <c r="E1282" s="30"/>
      <c r="F1282" s="30"/>
      <c r="G1282" s="30"/>
      <c r="H1282" s="30"/>
      <c r="I1282" s="30"/>
      <c r="J1282" s="30"/>
      <c r="K1282" s="30"/>
      <c r="L1282" s="30"/>
      <c r="M1282" s="30"/>
      <c r="N1282" s="30">
        <v>54</v>
      </c>
      <c r="O1282" s="30">
        <v>54</v>
      </c>
      <c r="P1282" s="30">
        <v>54</v>
      </c>
      <c r="Q1282" s="30">
        <v>50</v>
      </c>
    </row>
    <row r="1283" spans="1:17">
      <c r="A1283" s="29" t="s">
        <v>1471</v>
      </c>
      <c r="B1283" s="30"/>
      <c r="C1283" s="30"/>
      <c r="D1283" s="30"/>
      <c r="E1283" s="30"/>
      <c r="F1283" s="30"/>
      <c r="G1283" s="30"/>
      <c r="H1283" s="30"/>
      <c r="I1283" s="30"/>
      <c r="J1283" s="30"/>
      <c r="K1283" s="30"/>
      <c r="L1283" s="30"/>
      <c r="M1283" s="30"/>
      <c r="N1283" s="30">
        <v>37</v>
      </c>
      <c r="O1283" s="30">
        <v>37</v>
      </c>
      <c r="P1283" s="30">
        <v>37</v>
      </c>
      <c r="Q1283" s="30">
        <v>4</v>
      </c>
    </row>
    <row r="1284" spans="1:17">
      <c r="A1284" s="29" t="s">
        <v>1472</v>
      </c>
      <c r="B1284" s="30"/>
      <c r="C1284" s="30"/>
      <c r="D1284" s="30"/>
      <c r="E1284" s="30"/>
      <c r="F1284" s="30"/>
      <c r="G1284" s="30"/>
      <c r="H1284" s="30"/>
      <c r="I1284" s="30"/>
      <c r="J1284" s="30"/>
      <c r="K1284" s="30"/>
      <c r="L1284" s="30"/>
      <c r="M1284" s="30"/>
      <c r="N1284" s="30">
        <v>5.6</v>
      </c>
      <c r="O1284" s="30">
        <v>5.6</v>
      </c>
      <c r="P1284" s="30">
        <v>5.6</v>
      </c>
      <c r="Q1284" s="30">
        <v>9.2249999999999996</v>
      </c>
    </row>
    <row r="1285" spans="1:17">
      <c r="A1285" s="29" t="s">
        <v>1473</v>
      </c>
      <c r="B1285" s="30"/>
      <c r="C1285" s="30"/>
      <c r="D1285" s="30"/>
      <c r="E1285" s="30"/>
      <c r="F1285" s="30"/>
      <c r="G1285" s="30"/>
      <c r="H1285" s="30"/>
      <c r="I1285" s="30"/>
      <c r="J1285" s="30"/>
      <c r="K1285" s="30"/>
      <c r="L1285" s="30"/>
      <c r="M1285" s="30"/>
      <c r="N1285" s="30">
        <v>63</v>
      </c>
      <c r="O1285" s="30">
        <v>63</v>
      </c>
      <c r="P1285" s="30">
        <v>63</v>
      </c>
      <c r="Q1285" s="30">
        <v>20</v>
      </c>
    </row>
    <row r="1286" spans="1:17">
      <c r="A1286" s="29" t="s">
        <v>1474</v>
      </c>
      <c r="B1286" s="30"/>
      <c r="C1286" s="30"/>
      <c r="D1286" s="30"/>
      <c r="E1286" s="30"/>
      <c r="F1286" s="30"/>
      <c r="G1286" s="30"/>
      <c r="H1286" s="30"/>
      <c r="I1286" s="30"/>
      <c r="J1286" s="30"/>
      <c r="K1286" s="30"/>
      <c r="L1286" s="30"/>
      <c r="M1286" s="30"/>
      <c r="N1286" s="30">
        <v>40</v>
      </c>
      <c r="O1286" s="30">
        <v>40</v>
      </c>
      <c r="P1286" s="30">
        <v>40</v>
      </c>
      <c r="Q1286" s="30">
        <v>2.4</v>
      </c>
    </row>
    <row r="1287" spans="1:17">
      <c r="A1287" s="29" t="s">
        <v>1475</v>
      </c>
      <c r="B1287" s="30"/>
      <c r="C1287" s="30"/>
      <c r="D1287" s="30"/>
      <c r="E1287" s="30"/>
      <c r="F1287" s="30"/>
      <c r="G1287" s="30"/>
      <c r="H1287" s="30"/>
      <c r="I1287" s="30"/>
      <c r="J1287" s="30"/>
      <c r="K1287" s="30"/>
      <c r="L1287" s="30"/>
      <c r="M1287" s="30"/>
      <c r="N1287" s="30">
        <v>10.64</v>
      </c>
      <c r="O1287" s="30">
        <v>10.64</v>
      </c>
      <c r="P1287" s="30">
        <v>10.64</v>
      </c>
      <c r="Q1287" s="30">
        <v>2</v>
      </c>
    </row>
    <row r="1288" spans="1:17">
      <c r="A1288" s="29" t="s">
        <v>1476</v>
      </c>
      <c r="B1288" s="30"/>
      <c r="C1288" s="30"/>
      <c r="D1288" s="30"/>
      <c r="E1288" s="30"/>
      <c r="F1288" s="30"/>
      <c r="G1288" s="30"/>
      <c r="H1288" s="30"/>
      <c r="I1288" s="30"/>
      <c r="J1288" s="30"/>
      <c r="K1288" s="30"/>
      <c r="L1288" s="30"/>
      <c r="M1288" s="30"/>
      <c r="N1288" s="30">
        <v>17</v>
      </c>
      <c r="O1288" s="30">
        <v>17</v>
      </c>
      <c r="P1288" s="30">
        <v>17</v>
      </c>
      <c r="Q1288" s="30">
        <v>100</v>
      </c>
    </row>
    <row r="1289" spans="1:17">
      <c r="A1289" s="29" t="s">
        <v>1477</v>
      </c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>
        <v>3.6</v>
      </c>
      <c r="O1289" s="30">
        <v>3.6</v>
      </c>
      <c r="P1289" s="30">
        <v>3.6</v>
      </c>
      <c r="Q1289" s="30">
        <v>3.5</v>
      </c>
    </row>
    <row r="1290" spans="1:17">
      <c r="A1290" s="29" t="s">
        <v>1478</v>
      </c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>
        <v>9</v>
      </c>
      <c r="O1290" s="30">
        <v>9</v>
      </c>
      <c r="P1290" s="30">
        <v>9</v>
      </c>
      <c r="Q1290" s="30">
        <v>10</v>
      </c>
    </row>
    <row r="1291" spans="1:17">
      <c r="A1291" s="29" t="s">
        <v>1479</v>
      </c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>
        <v>27</v>
      </c>
      <c r="O1291" s="30">
        <v>27</v>
      </c>
      <c r="P1291" s="30">
        <v>27</v>
      </c>
      <c r="Q1291" s="30">
        <v>4</v>
      </c>
    </row>
    <row r="1292" spans="1:17">
      <c r="A1292" s="29" t="s">
        <v>1480</v>
      </c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>
        <v>2.2000000000000002</v>
      </c>
      <c r="O1292" s="30">
        <v>2.2000000000000002</v>
      </c>
      <c r="P1292" s="30">
        <v>2.2000000000000002</v>
      </c>
      <c r="Q1292" s="30">
        <v>4.5999999999999996</v>
      </c>
    </row>
    <row r="1293" spans="1:17">
      <c r="A1293" s="29" t="s">
        <v>1481</v>
      </c>
      <c r="B1293" s="30"/>
      <c r="C1293" s="30"/>
      <c r="D1293" s="30"/>
      <c r="E1293" s="30"/>
      <c r="F1293" s="30"/>
      <c r="G1293" s="30"/>
      <c r="H1293" s="30"/>
      <c r="I1293" s="30"/>
      <c r="J1293" s="30"/>
      <c r="K1293" s="30"/>
      <c r="L1293" s="30"/>
      <c r="M1293" s="30"/>
      <c r="N1293" s="30">
        <v>8</v>
      </c>
      <c r="O1293" s="30">
        <v>8</v>
      </c>
      <c r="P1293" s="30">
        <v>8</v>
      </c>
      <c r="Q1293" s="30">
        <v>29.37</v>
      </c>
    </row>
    <row r="1294" spans="1:17">
      <c r="A1294" s="29" t="s">
        <v>1482</v>
      </c>
      <c r="B1294" s="30"/>
      <c r="C1294" s="30"/>
      <c r="D1294" s="30"/>
      <c r="E1294" s="30"/>
      <c r="F1294" s="30"/>
      <c r="G1294" s="30"/>
      <c r="H1294" s="30"/>
      <c r="I1294" s="30"/>
      <c r="J1294" s="30"/>
      <c r="K1294" s="30"/>
      <c r="L1294" s="30"/>
      <c r="M1294" s="30"/>
      <c r="N1294" s="30">
        <v>15</v>
      </c>
      <c r="O1294" s="30">
        <v>15</v>
      </c>
      <c r="P1294" s="30">
        <v>15</v>
      </c>
      <c r="Q1294" s="30">
        <v>12</v>
      </c>
    </row>
    <row r="1295" spans="1:17">
      <c r="A1295" s="29" t="s">
        <v>1483</v>
      </c>
      <c r="B1295" s="30"/>
      <c r="C1295" s="30"/>
      <c r="D1295" s="30"/>
      <c r="E1295" s="30"/>
      <c r="F1295" s="30"/>
      <c r="G1295" s="30"/>
      <c r="H1295" s="30"/>
      <c r="I1295" s="30"/>
      <c r="J1295" s="30"/>
      <c r="K1295" s="30"/>
      <c r="L1295" s="30"/>
      <c r="M1295" s="30"/>
      <c r="N1295" s="30">
        <v>20</v>
      </c>
      <c r="O1295" s="30">
        <v>20</v>
      </c>
      <c r="P1295" s="30">
        <v>20</v>
      </c>
      <c r="Q1295" s="30">
        <v>27</v>
      </c>
    </row>
    <row r="1296" spans="1:17">
      <c r="A1296" s="29" t="s">
        <v>1484</v>
      </c>
      <c r="B1296" s="30"/>
      <c r="C1296" s="30"/>
      <c r="D1296" s="30"/>
      <c r="E1296" s="30"/>
      <c r="F1296" s="30"/>
      <c r="G1296" s="30"/>
      <c r="H1296" s="30"/>
      <c r="I1296" s="30"/>
      <c r="J1296" s="30"/>
      <c r="K1296" s="30"/>
      <c r="L1296" s="30"/>
      <c r="M1296" s="30"/>
      <c r="N1296" s="30">
        <v>36</v>
      </c>
      <c r="O1296" s="30">
        <v>36</v>
      </c>
      <c r="P1296" s="30">
        <v>36</v>
      </c>
      <c r="Q1296" s="30">
        <v>10</v>
      </c>
    </row>
    <row r="1297" spans="1:17">
      <c r="A1297" s="29" t="s">
        <v>1485</v>
      </c>
      <c r="B1297" s="30"/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>
        <v>28</v>
      </c>
      <c r="O1297" s="30">
        <v>28</v>
      </c>
      <c r="P1297" s="30">
        <v>28</v>
      </c>
      <c r="Q1297" s="30">
        <v>15</v>
      </c>
    </row>
    <row r="1298" spans="1:17">
      <c r="A1298" s="29" t="s">
        <v>1486</v>
      </c>
      <c r="B1298" s="30"/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>
        <v>3</v>
      </c>
      <c r="O1298" s="30">
        <v>3</v>
      </c>
      <c r="P1298" s="30">
        <v>3</v>
      </c>
      <c r="Q1298" s="30">
        <v>30</v>
      </c>
    </row>
    <row r="1299" spans="1:17">
      <c r="A1299" s="29" t="s">
        <v>1487</v>
      </c>
      <c r="B1299" s="30"/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>
        <v>40</v>
      </c>
      <c r="O1299" s="30">
        <v>40</v>
      </c>
      <c r="P1299" s="30">
        <v>40</v>
      </c>
      <c r="Q1299" s="30">
        <v>40</v>
      </c>
    </row>
    <row r="1300" spans="1:17">
      <c r="A1300" s="29" t="s">
        <v>1488</v>
      </c>
      <c r="B1300" s="30"/>
      <c r="C1300" s="30"/>
      <c r="D1300" s="30"/>
      <c r="E1300" s="30"/>
      <c r="F1300" s="30"/>
      <c r="G1300" s="30"/>
      <c r="H1300" s="30"/>
      <c r="I1300" s="30"/>
      <c r="J1300" s="30"/>
      <c r="K1300" s="30"/>
      <c r="L1300" s="30"/>
      <c r="M1300" s="30"/>
      <c r="N1300" s="30">
        <v>9</v>
      </c>
      <c r="O1300" s="30">
        <v>9</v>
      </c>
      <c r="P1300" s="30">
        <v>9</v>
      </c>
      <c r="Q1300" s="30">
        <v>20</v>
      </c>
    </row>
    <row r="1301" spans="1:17">
      <c r="A1301" s="29" t="s">
        <v>1489</v>
      </c>
      <c r="B1301" s="30"/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>
        <v>2.8</v>
      </c>
      <c r="O1301" s="30">
        <v>2.8</v>
      </c>
      <c r="P1301" s="30">
        <v>2.8</v>
      </c>
      <c r="Q1301" s="30">
        <v>5</v>
      </c>
    </row>
    <row r="1302" spans="1:17">
      <c r="A1302" s="29" t="s">
        <v>1490</v>
      </c>
      <c r="B1302" s="30"/>
      <c r="C1302" s="30"/>
      <c r="D1302" s="30"/>
      <c r="E1302" s="30"/>
      <c r="F1302" s="30"/>
      <c r="G1302" s="30"/>
      <c r="H1302" s="30"/>
      <c r="I1302" s="30"/>
      <c r="J1302" s="30"/>
      <c r="K1302" s="30"/>
      <c r="L1302" s="30"/>
      <c r="M1302" s="30"/>
      <c r="N1302" s="30">
        <v>36</v>
      </c>
      <c r="O1302" s="30">
        <v>36</v>
      </c>
      <c r="P1302" s="30">
        <v>36</v>
      </c>
      <c r="Q1302" s="30">
        <v>3</v>
      </c>
    </row>
    <row r="1303" spans="1:17">
      <c r="A1303" s="29" t="s">
        <v>1491</v>
      </c>
      <c r="B1303" s="30"/>
      <c r="C1303" s="30"/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>
        <v>5</v>
      </c>
      <c r="O1303" s="30">
        <v>5</v>
      </c>
      <c r="P1303" s="30">
        <v>5</v>
      </c>
      <c r="Q1303" s="30">
        <v>5</v>
      </c>
    </row>
    <row r="1304" spans="1:17">
      <c r="A1304" s="29" t="s">
        <v>1492</v>
      </c>
      <c r="B1304" s="30"/>
      <c r="C1304" s="30"/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>
        <v>18</v>
      </c>
      <c r="O1304" s="30">
        <v>18</v>
      </c>
      <c r="P1304" s="30">
        <v>18</v>
      </c>
      <c r="Q1304" s="30">
        <v>5.4</v>
      </c>
    </row>
    <row r="1305" spans="1:17">
      <c r="A1305" s="29" t="s">
        <v>1493</v>
      </c>
      <c r="B1305" s="30"/>
      <c r="C1305" s="30"/>
      <c r="D1305" s="30"/>
      <c r="E1305" s="30"/>
      <c r="F1305" s="30"/>
      <c r="G1305" s="30"/>
      <c r="H1305" s="30"/>
      <c r="I1305" s="30"/>
      <c r="J1305" s="30"/>
      <c r="K1305" s="30"/>
      <c r="L1305" s="30"/>
      <c r="M1305" s="30"/>
      <c r="N1305" s="30">
        <v>26</v>
      </c>
      <c r="O1305" s="30">
        <v>26</v>
      </c>
      <c r="P1305" s="30">
        <v>26</v>
      </c>
      <c r="Q1305" s="30">
        <v>54</v>
      </c>
    </row>
    <row r="1306" spans="1:17">
      <c r="A1306" s="29" t="s">
        <v>1494</v>
      </c>
      <c r="B1306" s="30"/>
      <c r="C1306" s="30"/>
      <c r="D1306" s="30"/>
      <c r="E1306" s="30"/>
      <c r="F1306" s="30"/>
      <c r="G1306" s="30"/>
      <c r="H1306" s="30"/>
      <c r="I1306" s="30"/>
      <c r="J1306" s="30"/>
      <c r="K1306" s="30"/>
      <c r="L1306" s="30"/>
      <c r="M1306" s="30"/>
      <c r="N1306" s="30">
        <v>4.6900000000000004</v>
      </c>
      <c r="O1306" s="30">
        <v>4.6900000000000004</v>
      </c>
      <c r="P1306" s="30">
        <v>4.6900000000000004</v>
      </c>
      <c r="Q1306" s="30">
        <v>37</v>
      </c>
    </row>
    <row r="1307" spans="1:17">
      <c r="A1307" s="29" t="s">
        <v>1495</v>
      </c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>
        <v>12</v>
      </c>
      <c r="O1307" s="30">
        <v>12</v>
      </c>
      <c r="P1307" s="30">
        <v>12</v>
      </c>
      <c r="Q1307" s="30">
        <v>5.6</v>
      </c>
    </row>
    <row r="1308" spans="1:17">
      <c r="A1308" s="29" t="s">
        <v>1496</v>
      </c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>
        <v>4.5999999999999996</v>
      </c>
      <c r="O1308" s="30">
        <v>4.5999999999999996</v>
      </c>
      <c r="P1308" s="30">
        <v>4.5999999999999996</v>
      </c>
      <c r="Q1308" s="30">
        <v>63</v>
      </c>
    </row>
    <row r="1309" spans="1:17">
      <c r="A1309" s="29" t="s">
        <v>1497</v>
      </c>
      <c r="B1309" s="30"/>
      <c r="C1309" s="30"/>
      <c r="D1309" s="30"/>
      <c r="E1309" s="30"/>
      <c r="F1309" s="30"/>
      <c r="G1309" s="30"/>
      <c r="H1309" s="30"/>
      <c r="I1309" s="30"/>
      <c r="J1309" s="30"/>
      <c r="K1309" s="30"/>
      <c r="L1309" s="30"/>
      <c r="M1309" s="30"/>
      <c r="N1309" s="30">
        <v>40</v>
      </c>
      <c r="O1309" s="30">
        <v>40</v>
      </c>
      <c r="P1309" s="30">
        <v>40</v>
      </c>
      <c r="Q1309" s="30">
        <v>40</v>
      </c>
    </row>
    <row r="1310" spans="1:17">
      <c r="A1310" s="29" t="s">
        <v>1498</v>
      </c>
      <c r="B1310" s="30"/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>
        <v>7.4</v>
      </c>
      <c r="O1310" s="30">
        <v>7.4</v>
      </c>
      <c r="P1310" s="30">
        <v>7.4</v>
      </c>
      <c r="Q1310" s="30">
        <v>10.64</v>
      </c>
    </row>
    <row r="1311" spans="1:17">
      <c r="A1311" s="29" t="s">
        <v>1499</v>
      </c>
      <c r="B1311" s="30"/>
      <c r="C1311" s="30"/>
      <c r="D1311" s="30"/>
      <c r="E1311" s="30"/>
      <c r="F1311" s="30"/>
      <c r="G1311" s="30"/>
      <c r="H1311" s="30"/>
      <c r="I1311" s="30"/>
      <c r="J1311" s="30"/>
      <c r="K1311" s="30"/>
      <c r="L1311" s="30"/>
      <c r="M1311" s="30"/>
      <c r="N1311" s="30">
        <v>1.5</v>
      </c>
      <c r="O1311" s="30">
        <v>1.5</v>
      </c>
      <c r="P1311" s="30">
        <v>1.5</v>
      </c>
      <c r="Q1311" s="30">
        <v>17</v>
      </c>
    </row>
    <row r="1312" spans="1:17">
      <c r="A1312" s="29" t="s">
        <v>1500</v>
      </c>
      <c r="B1312" s="30"/>
      <c r="C1312" s="30"/>
      <c r="D1312" s="30"/>
      <c r="E1312" s="30"/>
      <c r="F1312" s="30"/>
      <c r="G1312" s="30"/>
      <c r="H1312" s="30"/>
      <c r="I1312" s="30"/>
      <c r="J1312" s="30"/>
      <c r="K1312" s="30"/>
      <c r="L1312" s="30"/>
      <c r="M1312" s="30"/>
      <c r="N1312" s="30">
        <v>2</v>
      </c>
      <c r="O1312" s="30">
        <v>2</v>
      </c>
      <c r="P1312" s="30">
        <v>2</v>
      </c>
      <c r="Q1312" s="30">
        <v>0</v>
      </c>
    </row>
    <row r="1313" spans="1:17">
      <c r="A1313" s="29" t="s">
        <v>1501</v>
      </c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>
        <v>30</v>
      </c>
      <c r="O1313" s="30">
        <v>30</v>
      </c>
      <c r="P1313" s="30">
        <v>30</v>
      </c>
      <c r="Q1313" s="30">
        <v>9</v>
      </c>
    </row>
    <row r="1314" spans="1:17">
      <c r="A1314" s="29" t="s">
        <v>1502</v>
      </c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>
        <v>8.5</v>
      </c>
      <c r="O1314" s="30">
        <v>8.5</v>
      </c>
      <c r="P1314" s="30">
        <v>8.5</v>
      </c>
      <c r="Q1314" s="30">
        <v>27</v>
      </c>
    </row>
    <row r="1315" spans="1:17">
      <c r="A1315" s="29" t="s">
        <v>1503</v>
      </c>
      <c r="B1315" s="30"/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>
        <v>3</v>
      </c>
      <c r="O1315" s="30">
        <v>3</v>
      </c>
      <c r="P1315" s="30">
        <v>3</v>
      </c>
      <c r="Q1315" s="30">
        <v>2.2000000000000002</v>
      </c>
    </row>
    <row r="1316" spans="1:17">
      <c r="A1316" s="29" t="s">
        <v>1504</v>
      </c>
      <c r="B1316" s="30"/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>
        <v>30</v>
      </c>
      <c r="O1316" s="30">
        <v>30</v>
      </c>
      <c r="P1316" s="30">
        <v>30</v>
      </c>
      <c r="Q1316" s="30">
        <v>8</v>
      </c>
    </row>
    <row r="1317" spans="1:17">
      <c r="A1317" s="29" t="s">
        <v>1505</v>
      </c>
      <c r="B1317" s="30"/>
      <c r="C1317" s="30"/>
      <c r="D1317" s="30"/>
      <c r="E1317" s="30"/>
      <c r="F1317" s="30"/>
      <c r="G1317" s="30"/>
      <c r="H1317" s="30"/>
      <c r="I1317" s="30"/>
      <c r="J1317" s="30"/>
      <c r="K1317" s="30"/>
      <c r="L1317" s="30"/>
      <c r="M1317" s="30"/>
      <c r="N1317" s="30">
        <v>30</v>
      </c>
      <c r="O1317" s="30">
        <v>30</v>
      </c>
      <c r="P1317" s="30">
        <v>30</v>
      </c>
      <c r="Q1317" s="30">
        <v>4</v>
      </c>
    </row>
    <row r="1318" spans="1:17">
      <c r="A1318" s="29" t="s">
        <v>1506</v>
      </c>
      <c r="B1318" s="30"/>
      <c r="C1318" s="30"/>
      <c r="D1318" s="30"/>
      <c r="E1318" s="30"/>
      <c r="F1318" s="30"/>
      <c r="G1318" s="30"/>
      <c r="H1318" s="30"/>
      <c r="I1318" s="30"/>
      <c r="J1318" s="30"/>
      <c r="K1318" s="30"/>
      <c r="L1318" s="30"/>
      <c r="M1318" s="30"/>
      <c r="N1318" s="30">
        <v>53</v>
      </c>
      <c r="O1318" s="30">
        <v>53</v>
      </c>
      <c r="P1318" s="30">
        <v>53</v>
      </c>
      <c r="Q1318" s="30">
        <v>15</v>
      </c>
    </row>
    <row r="1319" spans="1:17">
      <c r="A1319" s="29" t="s">
        <v>1507</v>
      </c>
      <c r="B1319" s="30"/>
      <c r="C1319" s="30"/>
      <c r="D1319" s="30"/>
      <c r="E1319" s="30"/>
      <c r="F1319" s="30"/>
      <c r="G1319" s="30"/>
      <c r="H1319" s="30"/>
      <c r="I1319" s="30"/>
      <c r="J1319" s="30"/>
      <c r="K1319" s="30"/>
      <c r="L1319" s="30"/>
      <c r="M1319" s="30"/>
      <c r="N1319" s="30">
        <v>6</v>
      </c>
      <c r="O1319" s="30">
        <v>6</v>
      </c>
      <c r="P1319" s="30">
        <v>6</v>
      </c>
      <c r="Q1319" s="30">
        <v>20</v>
      </c>
    </row>
    <row r="1320" spans="1:17">
      <c r="A1320" s="29" t="s">
        <v>1508</v>
      </c>
      <c r="B1320" s="30"/>
      <c r="C1320" s="30"/>
      <c r="D1320" s="30"/>
      <c r="E1320" s="30"/>
      <c r="F1320" s="30"/>
      <c r="G1320" s="30"/>
      <c r="H1320" s="30"/>
      <c r="I1320" s="30"/>
      <c r="J1320" s="30"/>
      <c r="K1320" s="30"/>
      <c r="L1320" s="30"/>
      <c r="M1320" s="30"/>
      <c r="N1320" s="30">
        <v>4</v>
      </c>
      <c r="O1320" s="30">
        <v>4</v>
      </c>
      <c r="P1320" s="30">
        <v>4</v>
      </c>
      <c r="Q1320" s="30">
        <v>36</v>
      </c>
    </row>
    <row r="1321" spans="1:17">
      <c r="A1321" s="29" t="s">
        <v>1509</v>
      </c>
      <c r="B1321" s="30"/>
      <c r="C1321" s="30"/>
      <c r="D1321" s="30"/>
      <c r="E1321" s="30"/>
      <c r="F1321" s="30"/>
      <c r="G1321" s="30"/>
      <c r="H1321" s="30"/>
      <c r="I1321" s="30"/>
      <c r="J1321" s="30"/>
      <c r="K1321" s="30"/>
      <c r="L1321" s="30"/>
      <c r="M1321" s="30"/>
      <c r="N1321" s="30">
        <v>2.76</v>
      </c>
      <c r="O1321" s="30">
        <v>2.76</v>
      </c>
      <c r="P1321" s="30">
        <v>2.76</v>
      </c>
      <c r="Q1321" s="30">
        <v>28</v>
      </c>
    </row>
    <row r="1322" spans="1:17">
      <c r="A1322" s="29" t="s">
        <v>1510</v>
      </c>
      <c r="B1322" s="30"/>
      <c r="C1322" s="30"/>
      <c r="D1322" s="30"/>
      <c r="E1322" s="30"/>
      <c r="F1322" s="30"/>
      <c r="G1322" s="30"/>
      <c r="H1322" s="30"/>
      <c r="I1322" s="30"/>
      <c r="J1322" s="30"/>
      <c r="K1322" s="30"/>
      <c r="L1322" s="30"/>
      <c r="M1322" s="30"/>
      <c r="N1322" s="30">
        <v>5</v>
      </c>
      <c r="O1322" s="30">
        <v>5</v>
      </c>
      <c r="P1322" s="30">
        <v>5</v>
      </c>
      <c r="Q1322" s="30">
        <v>6</v>
      </c>
    </row>
    <row r="1323" spans="1:17">
      <c r="A1323" s="29" t="s">
        <v>1511</v>
      </c>
      <c r="B1323" s="30"/>
      <c r="C1323" s="30"/>
      <c r="D1323" s="30"/>
      <c r="E1323" s="30"/>
      <c r="F1323" s="30"/>
      <c r="G1323" s="30"/>
      <c r="H1323" s="30"/>
      <c r="I1323" s="30"/>
      <c r="J1323" s="30"/>
      <c r="K1323" s="30"/>
      <c r="L1323" s="30"/>
      <c r="M1323" s="30"/>
      <c r="N1323" s="30">
        <v>3</v>
      </c>
      <c r="O1323" s="30">
        <v>3</v>
      </c>
      <c r="P1323" s="30">
        <v>3</v>
      </c>
      <c r="Q1323" s="30">
        <v>6</v>
      </c>
    </row>
    <row r="1324" spans="1:17">
      <c r="A1324" s="29" t="s">
        <v>1512</v>
      </c>
      <c r="B1324" s="30"/>
      <c r="C1324" s="30"/>
      <c r="D1324" s="30"/>
      <c r="E1324" s="30"/>
      <c r="F1324" s="30"/>
      <c r="G1324" s="30"/>
      <c r="H1324" s="30"/>
      <c r="I1324" s="30"/>
      <c r="J1324" s="30"/>
      <c r="K1324" s="30"/>
      <c r="L1324" s="30"/>
      <c r="M1324" s="30"/>
      <c r="N1324" s="30">
        <v>60</v>
      </c>
      <c r="O1324" s="30">
        <v>60</v>
      </c>
      <c r="P1324" s="30">
        <v>60</v>
      </c>
      <c r="Q1324" s="30">
        <v>3</v>
      </c>
    </row>
    <row r="1325" spans="1:17">
      <c r="A1325" s="29" t="s">
        <v>1513</v>
      </c>
      <c r="B1325" s="30"/>
      <c r="C1325" s="30"/>
      <c r="D1325" s="30"/>
      <c r="E1325" s="30"/>
      <c r="F1325" s="30"/>
      <c r="G1325" s="30"/>
      <c r="H1325" s="30"/>
      <c r="I1325" s="30"/>
      <c r="J1325" s="30"/>
      <c r="K1325" s="30"/>
      <c r="L1325" s="30"/>
      <c r="M1325" s="30"/>
      <c r="N1325" s="30">
        <v>6</v>
      </c>
      <c r="O1325" s="30">
        <v>6</v>
      </c>
      <c r="P1325" s="30">
        <v>6</v>
      </c>
      <c r="Q1325" s="30">
        <v>40</v>
      </c>
    </row>
    <row r="1326" spans="1:17">
      <c r="A1326" s="29" t="s">
        <v>1514</v>
      </c>
      <c r="B1326" s="30"/>
      <c r="C1326" s="30"/>
      <c r="D1326" s="30"/>
      <c r="E1326" s="30"/>
      <c r="F1326" s="30"/>
      <c r="G1326" s="30"/>
      <c r="H1326" s="30"/>
      <c r="I1326" s="30"/>
      <c r="J1326" s="30"/>
      <c r="K1326" s="30"/>
      <c r="L1326" s="30"/>
      <c r="M1326" s="30"/>
      <c r="N1326" s="30">
        <v>52.8</v>
      </c>
      <c r="O1326" s="30">
        <v>52.8</v>
      </c>
      <c r="P1326" s="30">
        <v>52.8</v>
      </c>
      <c r="Q1326" s="30">
        <v>67</v>
      </c>
    </row>
    <row r="1327" spans="1:17">
      <c r="A1327" s="29" t="s">
        <v>1515</v>
      </c>
      <c r="B1327" s="30"/>
      <c r="C1327" s="30"/>
      <c r="D1327" s="30"/>
      <c r="E1327" s="30"/>
      <c r="F1327" s="30"/>
      <c r="G1327" s="30"/>
      <c r="H1327" s="30"/>
      <c r="I1327" s="30"/>
      <c r="J1327" s="30"/>
      <c r="K1327" s="30"/>
      <c r="L1327" s="30"/>
      <c r="M1327" s="30"/>
      <c r="N1327" s="30">
        <v>40</v>
      </c>
      <c r="O1327" s="30">
        <v>40</v>
      </c>
      <c r="P1327" s="30">
        <v>40</v>
      </c>
      <c r="Q1327" s="30">
        <v>9</v>
      </c>
    </row>
    <row r="1328" spans="1:17">
      <c r="A1328" s="29" t="s">
        <v>1516</v>
      </c>
      <c r="B1328" s="30"/>
      <c r="C1328" s="30"/>
      <c r="D1328" s="30"/>
      <c r="E1328" s="30"/>
      <c r="F1328" s="30"/>
      <c r="G1328" s="30"/>
      <c r="H1328" s="30"/>
      <c r="I1328" s="30"/>
      <c r="J1328" s="30"/>
      <c r="K1328" s="30"/>
      <c r="L1328" s="30"/>
      <c r="M1328" s="30"/>
      <c r="N1328" s="30">
        <v>3</v>
      </c>
      <c r="O1328" s="30">
        <v>3</v>
      </c>
      <c r="P1328" s="30">
        <v>3</v>
      </c>
      <c r="Q1328" s="30">
        <v>3</v>
      </c>
    </row>
    <row r="1329" spans="1:17">
      <c r="A1329" s="29" t="s">
        <v>1517</v>
      </c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>
        <v>11.25</v>
      </c>
      <c r="O1329" s="30">
        <v>11.25</v>
      </c>
      <c r="P1329" s="30">
        <v>11.25</v>
      </c>
      <c r="Q1329" s="30">
        <v>2.8</v>
      </c>
    </row>
    <row r="1330" spans="1:17">
      <c r="A1330" s="29" t="s">
        <v>1518</v>
      </c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>
        <v>5.6</v>
      </c>
      <c r="O1330" s="30">
        <v>5.6</v>
      </c>
      <c r="P1330" s="30">
        <v>5.6</v>
      </c>
      <c r="Q1330" s="30">
        <v>36</v>
      </c>
    </row>
    <row r="1331" spans="1:17">
      <c r="A1331" s="29" t="s">
        <v>1519</v>
      </c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>
        <v>4.16</v>
      </c>
      <c r="O1331" s="30">
        <v>4.16</v>
      </c>
      <c r="P1331" s="30">
        <v>4.16</v>
      </c>
      <c r="Q1331" s="30">
        <v>5</v>
      </c>
    </row>
    <row r="1332" spans="1:17">
      <c r="A1332" s="29" t="s">
        <v>1520</v>
      </c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>
        <v>5</v>
      </c>
      <c r="O1332" s="30">
        <v>5</v>
      </c>
      <c r="P1332" s="30">
        <v>5</v>
      </c>
      <c r="Q1332" s="30">
        <v>18</v>
      </c>
    </row>
    <row r="1333" spans="1:17">
      <c r="A1333" s="29" t="s">
        <v>1521</v>
      </c>
      <c r="B1333" s="30"/>
      <c r="C1333" s="30"/>
      <c r="D1333" s="30"/>
      <c r="E1333" s="30"/>
      <c r="F1333" s="30"/>
      <c r="G1333" s="30"/>
      <c r="H1333" s="30"/>
      <c r="I1333" s="30"/>
      <c r="J1333" s="30"/>
      <c r="K1333" s="30"/>
      <c r="L1333" s="30"/>
      <c r="M1333" s="30"/>
      <c r="N1333" s="30">
        <v>3.7</v>
      </c>
      <c r="O1333" s="30">
        <v>3.7</v>
      </c>
      <c r="P1333" s="30">
        <v>3.7</v>
      </c>
      <c r="Q1333" s="30">
        <v>26</v>
      </c>
    </row>
    <row r="1334" spans="1:17">
      <c r="A1334" s="29" t="s">
        <v>1522</v>
      </c>
      <c r="B1334" s="30"/>
      <c r="C1334" s="30"/>
      <c r="D1334" s="30"/>
      <c r="E1334" s="30"/>
      <c r="F1334" s="30"/>
      <c r="G1334" s="30"/>
      <c r="H1334" s="30"/>
      <c r="I1334" s="30"/>
      <c r="J1334" s="30"/>
      <c r="K1334" s="30"/>
      <c r="L1334" s="30"/>
      <c r="M1334" s="30"/>
      <c r="N1334" s="30">
        <v>1.64</v>
      </c>
      <c r="O1334" s="30">
        <v>1.64</v>
      </c>
      <c r="P1334" s="30">
        <v>1.64</v>
      </c>
      <c r="Q1334" s="30">
        <v>4.6900000000000004</v>
      </c>
    </row>
    <row r="1335" spans="1:17">
      <c r="A1335" s="29" t="s">
        <v>1523</v>
      </c>
      <c r="B1335" s="30"/>
      <c r="C1335" s="30"/>
      <c r="D1335" s="30"/>
      <c r="E1335" s="30"/>
      <c r="F1335" s="30"/>
      <c r="G1335" s="30"/>
      <c r="H1335" s="30"/>
      <c r="I1335" s="30"/>
      <c r="J1335" s="30"/>
      <c r="K1335" s="30"/>
      <c r="L1335" s="30"/>
      <c r="M1335" s="30"/>
      <c r="N1335" s="30">
        <v>2.2000000000000002</v>
      </c>
      <c r="O1335" s="30">
        <v>2.2000000000000002</v>
      </c>
      <c r="P1335" s="30">
        <v>2.2000000000000002</v>
      </c>
      <c r="Q1335" s="30">
        <v>12</v>
      </c>
    </row>
    <row r="1336" spans="1:17">
      <c r="A1336" s="29" t="s">
        <v>1524</v>
      </c>
      <c r="B1336" s="30"/>
      <c r="C1336" s="30"/>
      <c r="D1336" s="30"/>
      <c r="E1336" s="30"/>
      <c r="F1336" s="30"/>
      <c r="G1336" s="30"/>
      <c r="H1336" s="30"/>
      <c r="I1336" s="30"/>
      <c r="J1336" s="30"/>
      <c r="K1336" s="30"/>
      <c r="L1336" s="30"/>
      <c r="M1336" s="30"/>
      <c r="N1336" s="30">
        <v>11.5</v>
      </c>
      <c r="O1336" s="30">
        <v>11.5</v>
      </c>
      <c r="P1336" s="30">
        <v>11.5</v>
      </c>
      <c r="Q1336" s="30">
        <v>4.5999999999999996</v>
      </c>
    </row>
    <row r="1337" spans="1:17">
      <c r="A1337" s="29" t="s">
        <v>1525</v>
      </c>
      <c r="B1337" s="30"/>
      <c r="C1337" s="30"/>
      <c r="D1337" s="30"/>
      <c r="E1337" s="30"/>
      <c r="F1337" s="30"/>
      <c r="G1337" s="30"/>
      <c r="H1337" s="30"/>
      <c r="I1337" s="30"/>
      <c r="J1337" s="30"/>
      <c r="K1337" s="30"/>
      <c r="L1337" s="30"/>
      <c r="M1337" s="30"/>
      <c r="N1337" s="30">
        <v>6</v>
      </c>
      <c r="O1337" s="30">
        <v>6</v>
      </c>
      <c r="P1337" s="30">
        <v>6</v>
      </c>
      <c r="Q1337" s="30">
        <v>40</v>
      </c>
    </row>
    <row r="1338" spans="1:17">
      <c r="A1338" s="29" t="s">
        <v>1526</v>
      </c>
      <c r="B1338" s="30"/>
      <c r="C1338" s="30"/>
      <c r="D1338" s="30"/>
      <c r="E1338" s="30"/>
      <c r="F1338" s="30"/>
      <c r="G1338" s="30"/>
      <c r="H1338" s="30"/>
      <c r="I1338" s="30"/>
      <c r="J1338" s="30"/>
      <c r="K1338" s="30"/>
      <c r="L1338" s="30"/>
      <c r="M1338" s="30"/>
      <c r="N1338" s="30">
        <v>1.1599999999999999</v>
      </c>
      <c r="O1338" s="30">
        <v>1.1599999999999999</v>
      </c>
      <c r="P1338" s="30">
        <v>1.1599999999999999</v>
      </c>
      <c r="Q1338" s="30">
        <v>7.4</v>
      </c>
    </row>
    <row r="1339" spans="1:17">
      <c r="A1339" s="29" t="s">
        <v>1527</v>
      </c>
      <c r="B1339" s="30"/>
      <c r="C1339" s="30"/>
      <c r="D1339" s="30"/>
      <c r="E1339" s="30"/>
      <c r="F1339" s="30"/>
      <c r="G1339" s="30"/>
      <c r="H1339" s="30"/>
      <c r="I1339" s="30"/>
      <c r="J1339" s="30"/>
      <c r="K1339" s="30"/>
      <c r="L1339" s="30"/>
      <c r="M1339" s="30"/>
      <c r="N1339" s="30">
        <v>3</v>
      </c>
      <c r="O1339" s="30">
        <v>3</v>
      </c>
      <c r="P1339" s="30">
        <v>3</v>
      </c>
      <c r="Q1339" s="30">
        <v>1.5</v>
      </c>
    </row>
    <row r="1340" spans="1:17">
      <c r="A1340" s="29" t="s">
        <v>1528</v>
      </c>
      <c r="B1340" s="30"/>
      <c r="C1340" s="30"/>
      <c r="D1340" s="30"/>
      <c r="E1340" s="30"/>
      <c r="F1340" s="30"/>
      <c r="G1340" s="30"/>
      <c r="H1340" s="30"/>
      <c r="I1340" s="30"/>
      <c r="J1340" s="30"/>
      <c r="K1340" s="30"/>
      <c r="L1340" s="30"/>
      <c r="M1340" s="30"/>
      <c r="N1340" s="30">
        <v>18</v>
      </c>
      <c r="O1340" s="30">
        <v>18</v>
      </c>
      <c r="P1340" s="30">
        <v>18</v>
      </c>
      <c r="Q1340" s="30">
        <v>40</v>
      </c>
    </row>
    <row r="1341" spans="1:17">
      <c r="A1341" s="29" t="s">
        <v>1529</v>
      </c>
      <c r="B1341" s="30"/>
      <c r="C1341" s="30"/>
      <c r="D1341" s="30"/>
      <c r="E1341" s="30"/>
      <c r="F1341" s="30"/>
      <c r="G1341" s="30"/>
      <c r="H1341" s="30"/>
      <c r="I1341" s="30"/>
      <c r="J1341" s="30"/>
      <c r="K1341" s="30"/>
      <c r="L1341" s="30"/>
      <c r="M1341" s="30"/>
      <c r="N1341" s="30">
        <v>45</v>
      </c>
      <c r="O1341" s="30">
        <v>45</v>
      </c>
      <c r="P1341" s="30">
        <v>45</v>
      </c>
      <c r="Q1341" s="30">
        <v>2</v>
      </c>
    </row>
    <row r="1342" spans="1:17">
      <c r="A1342" s="29" t="s">
        <v>1530</v>
      </c>
      <c r="B1342" s="30"/>
      <c r="C1342" s="30"/>
      <c r="D1342" s="30"/>
      <c r="E1342" s="30"/>
      <c r="F1342" s="30"/>
      <c r="G1342" s="30"/>
      <c r="H1342" s="30"/>
      <c r="I1342" s="30"/>
      <c r="J1342" s="30"/>
      <c r="K1342" s="30"/>
      <c r="L1342" s="30"/>
      <c r="M1342" s="30"/>
      <c r="N1342" s="30">
        <v>4.5</v>
      </c>
      <c r="O1342" s="30">
        <v>4.5</v>
      </c>
      <c r="P1342" s="30">
        <v>4.5</v>
      </c>
      <c r="Q1342" s="30">
        <v>30</v>
      </c>
    </row>
    <row r="1343" spans="1:17">
      <c r="A1343" s="29" t="s">
        <v>1531</v>
      </c>
      <c r="B1343" s="30"/>
      <c r="C1343" s="30"/>
      <c r="D1343" s="30"/>
      <c r="E1343" s="30"/>
      <c r="F1343" s="30"/>
      <c r="G1343" s="30"/>
      <c r="H1343" s="30"/>
      <c r="I1343" s="30"/>
      <c r="J1343" s="30"/>
      <c r="K1343" s="30"/>
      <c r="L1343" s="30"/>
      <c r="M1343" s="30"/>
      <c r="N1343" s="30">
        <v>10</v>
      </c>
      <c r="O1343" s="30">
        <v>10</v>
      </c>
      <c r="P1343" s="30">
        <v>10</v>
      </c>
      <c r="Q1343" s="30">
        <v>8.5</v>
      </c>
    </row>
    <row r="1344" spans="1:17">
      <c r="A1344" s="29" t="s">
        <v>1532</v>
      </c>
      <c r="B1344" s="30"/>
      <c r="C1344" s="30"/>
      <c r="D1344" s="30"/>
      <c r="E1344" s="30"/>
      <c r="F1344" s="30"/>
      <c r="G1344" s="30"/>
      <c r="H1344" s="30"/>
      <c r="I1344" s="30"/>
      <c r="J1344" s="30"/>
      <c r="K1344" s="30"/>
      <c r="L1344" s="30"/>
      <c r="M1344" s="30"/>
      <c r="N1344" s="30">
        <v>12.5</v>
      </c>
      <c r="O1344" s="30">
        <v>12.5</v>
      </c>
      <c r="P1344" s="30">
        <v>12.5</v>
      </c>
      <c r="Q1344" s="30">
        <v>3</v>
      </c>
    </row>
    <row r="1345" spans="1:17">
      <c r="A1345" s="29" t="s">
        <v>1533</v>
      </c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>
        <v>2.25</v>
      </c>
      <c r="O1345" s="30">
        <v>2.25</v>
      </c>
      <c r="P1345" s="30">
        <v>2.25</v>
      </c>
      <c r="Q1345" s="30">
        <v>30</v>
      </c>
    </row>
    <row r="1346" spans="1:17">
      <c r="A1346" s="29" t="s">
        <v>1534</v>
      </c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>
        <v>1.45</v>
      </c>
      <c r="O1346" s="30">
        <v>1.45</v>
      </c>
      <c r="P1346" s="30">
        <v>1.45</v>
      </c>
      <c r="Q1346" s="30">
        <v>30</v>
      </c>
    </row>
    <row r="1347" spans="1:17">
      <c r="A1347" s="29" t="s">
        <v>1535</v>
      </c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>
        <v>20</v>
      </c>
      <c r="O1347" s="30">
        <v>20</v>
      </c>
      <c r="P1347" s="30">
        <v>20</v>
      </c>
      <c r="Q1347" s="30">
        <v>53</v>
      </c>
    </row>
    <row r="1348" spans="1:17">
      <c r="A1348" s="29" t="s">
        <v>1536</v>
      </c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>
        <v>13.32</v>
      </c>
      <c r="O1348" s="30">
        <v>13.32</v>
      </c>
      <c r="P1348" s="30">
        <v>13.32</v>
      </c>
      <c r="Q1348" s="30">
        <v>6</v>
      </c>
    </row>
    <row r="1349" spans="1:17">
      <c r="A1349" s="29" t="s">
        <v>1537</v>
      </c>
      <c r="B1349" s="30"/>
      <c r="C1349" s="30"/>
      <c r="D1349" s="30"/>
      <c r="E1349" s="30"/>
      <c r="F1349" s="30"/>
      <c r="G1349" s="30"/>
      <c r="H1349" s="30"/>
      <c r="I1349" s="30"/>
      <c r="J1349" s="30"/>
      <c r="K1349" s="30"/>
      <c r="L1349" s="30"/>
      <c r="M1349" s="30"/>
      <c r="N1349" s="30">
        <v>11.5</v>
      </c>
      <c r="O1349" s="30">
        <v>11.5</v>
      </c>
      <c r="P1349" s="30">
        <v>11.5</v>
      </c>
      <c r="Q1349" s="30">
        <v>4</v>
      </c>
    </row>
    <row r="1350" spans="1:17">
      <c r="A1350" s="29" t="s">
        <v>1538</v>
      </c>
      <c r="B1350" s="30"/>
      <c r="C1350" s="30"/>
      <c r="D1350" s="30"/>
      <c r="E1350" s="30"/>
      <c r="F1350" s="30"/>
      <c r="G1350" s="30"/>
      <c r="H1350" s="30"/>
      <c r="I1350" s="30"/>
      <c r="J1350" s="30"/>
      <c r="K1350" s="30"/>
      <c r="L1350" s="30"/>
      <c r="M1350" s="30"/>
      <c r="N1350" s="30">
        <v>6</v>
      </c>
      <c r="O1350" s="30">
        <v>6</v>
      </c>
      <c r="P1350" s="30">
        <v>6</v>
      </c>
      <c r="Q1350" s="30">
        <v>2.76</v>
      </c>
    </row>
    <row r="1351" spans="1:17">
      <c r="A1351" s="29" t="s">
        <v>1539</v>
      </c>
      <c r="B1351" s="30"/>
      <c r="C1351" s="30"/>
      <c r="D1351" s="30"/>
      <c r="E1351" s="30"/>
      <c r="F1351" s="30"/>
      <c r="G1351" s="30"/>
      <c r="H1351" s="30"/>
      <c r="I1351" s="30"/>
      <c r="J1351" s="30"/>
      <c r="K1351" s="30"/>
      <c r="L1351" s="30"/>
      <c r="M1351" s="30"/>
      <c r="N1351" s="30">
        <v>2.7</v>
      </c>
      <c r="O1351" s="30">
        <v>2.7</v>
      </c>
      <c r="P1351" s="30">
        <v>2.7</v>
      </c>
      <c r="Q1351" s="30">
        <v>5</v>
      </c>
    </row>
    <row r="1352" spans="1:17">
      <c r="A1352" s="29" t="s">
        <v>1540</v>
      </c>
      <c r="B1352" s="30"/>
      <c r="C1352" s="30"/>
      <c r="D1352" s="30"/>
      <c r="E1352" s="30"/>
      <c r="F1352" s="30"/>
      <c r="G1352" s="30"/>
      <c r="H1352" s="30"/>
      <c r="I1352" s="30"/>
      <c r="J1352" s="30"/>
      <c r="K1352" s="30"/>
      <c r="L1352" s="30"/>
      <c r="M1352" s="30"/>
      <c r="N1352" s="30">
        <v>6</v>
      </c>
      <c r="O1352" s="30">
        <v>6</v>
      </c>
      <c r="P1352" s="30">
        <v>6</v>
      </c>
      <c r="Q1352" s="30">
        <v>3</v>
      </c>
    </row>
    <row r="1353" spans="1:17">
      <c r="A1353" s="29" t="s">
        <v>1541</v>
      </c>
      <c r="B1353" s="30"/>
      <c r="C1353" s="30"/>
      <c r="D1353" s="30"/>
      <c r="E1353" s="30"/>
      <c r="F1353" s="30"/>
      <c r="G1353" s="30"/>
      <c r="H1353" s="30"/>
      <c r="I1353" s="30"/>
      <c r="J1353" s="30"/>
      <c r="K1353" s="30"/>
      <c r="L1353" s="30"/>
      <c r="M1353" s="30"/>
      <c r="N1353" s="30">
        <v>5</v>
      </c>
      <c r="O1353" s="30">
        <v>5</v>
      </c>
      <c r="P1353" s="30">
        <v>5</v>
      </c>
      <c r="Q1353" s="30">
        <v>60</v>
      </c>
    </row>
    <row r="1354" spans="1:17">
      <c r="A1354" s="29" t="s">
        <v>1542</v>
      </c>
      <c r="B1354" s="30"/>
      <c r="C1354" s="30"/>
      <c r="D1354" s="30"/>
      <c r="E1354" s="30"/>
      <c r="F1354" s="30"/>
      <c r="G1354" s="30"/>
      <c r="H1354" s="30"/>
      <c r="I1354" s="30"/>
      <c r="J1354" s="30"/>
      <c r="K1354" s="30"/>
      <c r="L1354" s="30"/>
      <c r="M1354" s="30"/>
      <c r="N1354" s="30">
        <v>15.2</v>
      </c>
      <c r="O1354" s="30">
        <v>15.2</v>
      </c>
      <c r="P1354" s="30">
        <v>15.2</v>
      </c>
      <c r="Q1354" s="30">
        <v>6</v>
      </c>
    </row>
    <row r="1355" spans="1:17">
      <c r="A1355" s="29" t="s">
        <v>1543</v>
      </c>
      <c r="B1355" s="30"/>
      <c r="C1355" s="30"/>
      <c r="D1355" s="30"/>
      <c r="E1355" s="30"/>
      <c r="F1355" s="30"/>
      <c r="G1355" s="30"/>
      <c r="H1355" s="30"/>
      <c r="I1355" s="30"/>
      <c r="J1355" s="30"/>
      <c r="K1355" s="30"/>
      <c r="L1355" s="30"/>
      <c r="M1355" s="30"/>
      <c r="N1355" s="30">
        <v>5</v>
      </c>
      <c r="O1355" s="30">
        <v>5</v>
      </c>
      <c r="P1355" s="30">
        <v>5</v>
      </c>
      <c r="Q1355" s="30">
        <v>52.8</v>
      </c>
    </row>
    <row r="1356" spans="1:17">
      <c r="A1356" s="29" t="s">
        <v>1544</v>
      </c>
      <c r="B1356" s="30"/>
      <c r="C1356" s="30"/>
      <c r="D1356" s="30"/>
      <c r="E1356" s="30"/>
      <c r="F1356" s="30"/>
      <c r="G1356" s="30"/>
      <c r="H1356" s="30"/>
      <c r="I1356" s="30"/>
      <c r="J1356" s="30"/>
      <c r="K1356" s="30"/>
      <c r="L1356" s="30"/>
      <c r="M1356" s="30"/>
      <c r="N1356" s="30">
        <v>3</v>
      </c>
      <c r="O1356" s="30">
        <v>3</v>
      </c>
      <c r="P1356" s="30">
        <v>3</v>
      </c>
      <c r="Q1356" s="30">
        <v>40</v>
      </c>
    </row>
    <row r="1357" spans="1:17">
      <c r="A1357" s="29" t="s">
        <v>1545</v>
      </c>
      <c r="B1357" s="30"/>
      <c r="C1357" s="30"/>
      <c r="D1357" s="30"/>
      <c r="E1357" s="30"/>
      <c r="F1357" s="30"/>
      <c r="G1357" s="30"/>
      <c r="H1357" s="30"/>
      <c r="I1357" s="30"/>
      <c r="J1357" s="30"/>
      <c r="K1357" s="30"/>
      <c r="L1357" s="30"/>
      <c r="M1357" s="30"/>
      <c r="N1357" s="30">
        <v>20</v>
      </c>
      <c r="O1357" s="30">
        <v>20</v>
      </c>
      <c r="P1357" s="30">
        <v>20</v>
      </c>
      <c r="Q1357" s="30">
        <v>3</v>
      </c>
    </row>
    <row r="1358" spans="1:17">
      <c r="A1358" s="29" t="s">
        <v>1546</v>
      </c>
      <c r="B1358" s="30"/>
      <c r="C1358" s="30"/>
      <c r="D1358" s="30"/>
      <c r="E1358" s="30"/>
      <c r="F1358" s="30"/>
      <c r="G1358" s="30"/>
      <c r="H1358" s="30"/>
      <c r="I1358" s="30"/>
      <c r="J1358" s="30"/>
      <c r="K1358" s="30"/>
      <c r="L1358" s="30"/>
      <c r="M1358" s="30"/>
      <c r="N1358" s="30">
        <v>10</v>
      </c>
      <c r="O1358" s="30">
        <v>10</v>
      </c>
      <c r="P1358" s="30">
        <v>10</v>
      </c>
      <c r="Q1358" s="30">
        <v>11.25</v>
      </c>
    </row>
    <row r="1359" spans="1:17">
      <c r="A1359" s="29" t="s">
        <v>1547</v>
      </c>
      <c r="B1359" s="30"/>
      <c r="C1359" s="30"/>
      <c r="D1359" s="30"/>
      <c r="E1359" s="30"/>
      <c r="F1359" s="30"/>
      <c r="G1359" s="30"/>
      <c r="H1359" s="30"/>
      <c r="I1359" s="30"/>
      <c r="J1359" s="30"/>
      <c r="K1359" s="30"/>
      <c r="L1359" s="30"/>
      <c r="M1359" s="30"/>
      <c r="N1359" s="30">
        <v>5</v>
      </c>
      <c r="O1359" s="30">
        <v>5</v>
      </c>
      <c r="P1359" s="30">
        <v>5</v>
      </c>
      <c r="Q1359" s="30">
        <v>5.6</v>
      </c>
    </row>
    <row r="1360" spans="1:17">
      <c r="A1360" s="29" t="s">
        <v>1548</v>
      </c>
      <c r="B1360" s="30"/>
      <c r="C1360" s="30"/>
      <c r="D1360" s="30"/>
      <c r="E1360" s="30"/>
      <c r="F1360" s="30"/>
      <c r="G1360" s="30"/>
      <c r="H1360" s="30"/>
      <c r="I1360" s="30"/>
      <c r="J1360" s="30"/>
      <c r="K1360" s="30"/>
      <c r="L1360" s="30"/>
      <c r="M1360" s="30"/>
      <c r="N1360" s="30">
        <v>150</v>
      </c>
      <c r="O1360" s="30">
        <v>150</v>
      </c>
      <c r="P1360" s="30">
        <v>150</v>
      </c>
      <c r="Q1360" s="30">
        <v>4.16</v>
      </c>
    </row>
    <row r="1361" spans="1:17">
      <c r="A1361" s="29" t="s">
        <v>1549</v>
      </c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>
        <v>10</v>
      </c>
      <c r="O1361" s="30">
        <v>10</v>
      </c>
      <c r="P1361" s="30">
        <v>10</v>
      </c>
      <c r="Q1361" s="30">
        <v>5</v>
      </c>
    </row>
    <row r="1362" spans="1:17">
      <c r="A1362" s="29" t="s">
        <v>1552</v>
      </c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>
        <v>40</v>
      </c>
      <c r="O1362" s="30">
        <v>40</v>
      </c>
      <c r="P1362" s="30">
        <v>40</v>
      </c>
      <c r="Q1362" s="30">
        <v>3.7</v>
      </c>
    </row>
    <row r="1363" spans="1:17">
      <c r="A1363" s="29" t="s">
        <v>1553</v>
      </c>
      <c r="B1363" s="30"/>
      <c r="C1363" s="30"/>
      <c r="D1363" s="30"/>
      <c r="E1363" s="30"/>
      <c r="F1363" s="30"/>
      <c r="G1363" s="30"/>
      <c r="H1363" s="30"/>
      <c r="I1363" s="30"/>
      <c r="J1363" s="30"/>
      <c r="K1363" s="30"/>
      <c r="L1363" s="30"/>
      <c r="M1363" s="30"/>
      <c r="N1363" s="30">
        <v>37</v>
      </c>
      <c r="O1363" s="30">
        <v>5</v>
      </c>
      <c r="P1363" s="30">
        <v>5</v>
      </c>
      <c r="Q1363" s="30">
        <v>1.64</v>
      </c>
    </row>
    <row r="1364" spans="1:17">
      <c r="A1364" s="29" t="s">
        <v>1554</v>
      </c>
      <c r="B1364" s="30"/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>
        <v>100</v>
      </c>
      <c r="O1364" s="30">
        <v>100</v>
      </c>
      <c r="P1364" s="30">
        <v>100</v>
      </c>
      <c r="Q1364" s="30">
        <v>2.2000000000000002</v>
      </c>
    </row>
    <row r="1365" spans="1:17">
      <c r="A1365" s="29" t="s">
        <v>1555</v>
      </c>
      <c r="B1365" s="30"/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>
        <v>6</v>
      </c>
      <c r="P1365" s="30">
        <v>6</v>
      </c>
      <c r="Q1365" s="30">
        <v>11.5</v>
      </c>
    </row>
    <row r="1366" spans="1:17">
      <c r="A1366" s="29" t="s">
        <v>1556</v>
      </c>
      <c r="B1366" s="30"/>
      <c r="C1366" s="30"/>
      <c r="D1366" s="30"/>
      <c r="E1366" s="30"/>
      <c r="F1366" s="30"/>
      <c r="G1366" s="30"/>
      <c r="H1366" s="30"/>
      <c r="I1366" s="30"/>
      <c r="J1366" s="30"/>
      <c r="K1366" s="30"/>
      <c r="L1366" s="30"/>
      <c r="M1366" s="30"/>
      <c r="N1366" s="30"/>
      <c r="O1366" s="30">
        <v>55</v>
      </c>
      <c r="P1366" s="30">
        <v>55</v>
      </c>
      <c r="Q1366" s="30">
        <v>6</v>
      </c>
    </row>
    <row r="1367" spans="1:17">
      <c r="A1367" s="29" t="s">
        <v>1557</v>
      </c>
      <c r="B1367" s="30"/>
      <c r="C1367" s="30"/>
      <c r="D1367" s="30"/>
      <c r="E1367" s="30"/>
      <c r="F1367" s="30"/>
      <c r="G1367" s="30"/>
      <c r="H1367" s="30"/>
      <c r="I1367" s="30"/>
      <c r="J1367" s="30"/>
      <c r="K1367" s="30"/>
      <c r="L1367" s="30"/>
      <c r="M1367" s="30"/>
      <c r="N1367" s="30"/>
      <c r="O1367" s="30">
        <v>7</v>
      </c>
      <c r="P1367" s="30">
        <v>7</v>
      </c>
      <c r="Q1367" s="30">
        <v>1.45</v>
      </c>
    </row>
    <row r="1368" spans="1:17">
      <c r="A1368" s="29" t="s">
        <v>1558</v>
      </c>
      <c r="B1368" s="30"/>
      <c r="C1368" s="30"/>
      <c r="D1368" s="30"/>
      <c r="E1368" s="30"/>
      <c r="F1368" s="30"/>
      <c r="G1368" s="30"/>
      <c r="H1368" s="30"/>
      <c r="I1368" s="30"/>
      <c r="J1368" s="30"/>
      <c r="K1368" s="30"/>
      <c r="L1368" s="30"/>
      <c r="M1368" s="30"/>
      <c r="N1368" s="30"/>
      <c r="O1368" s="30">
        <v>7</v>
      </c>
      <c r="P1368" s="30">
        <v>7</v>
      </c>
      <c r="Q1368" s="30">
        <v>3</v>
      </c>
    </row>
    <row r="1369" spans="1:17">
      <c r="A1369" s="29" t="s">
        <v>1559</v>
      </c>
      <c r="B1369" s="30"/>
      <c r="C1369" s="30"/>
      <c r="D1369" s="30"/>
      <c r="E1369" s="30"/>
      <c r="F1369" s="30"/>
      <c r="G1369" s="30"/>
      <c r="H1369" s="30"/>
      <c r="I1369" s="30"/>
      <c r="J1369" s="30"/>
      <c r="K1369" s="30"/>
      <c r="L1369" s="30"/>
      <c r="M1369" s="30"/>
      <c r="N1369" s="30"/>
      <c r="O1369" s="30">
        <v>60</v>
      </c>
      <c r="P1369" s="30">
        <v>60</v>
      </c>
      <c r="Q1369" s="30">
        <v>18</v>
      </c>
    </row>
    <row r="1370" spans="1:17">
      <c r="A1370" s="29" t="s">
        <v>1560</v>
      </c>
      <c r="B1370" s="30"/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  <c r="N1370" s="30"/>
      <c r="O1370" s="30">
        <v>7</v>
      </c>
      <c r="P1370" s="30">
        <v>7</v>
      </c>
      <c r="Q1370" s="30">
        <v>45</v>
      </c>
    </row>
    <row r="1371" spans="1:17">
      <c r="A1371" s="29" t="s">
        <v>1561</v>
      </c>
      <c r="B1371" s="30"/>
      <c r="C1371" s="30"/>
      <c r="D1371" s="30"/>
      <c r="E1371" s="30"/>
      <c r="F1371" s="30"/>
      <c r="G1371" s="30"/>
      <c r="H1371" s="30"/>
      <c r="I1371" s="30"/>
      <c r="J1371" s="30"/>
      <c r="K1371" s="30"/>
      <c r="L1371" s="30"/>
      <c r="M1371" s="30"/>
      <c r="N1371" s="30"/>
      <c r="O1371" s="30">
        <v>6</v>
      </c>
      <c r="P1371" s="30">
        <v>6</v>
      </c>
      <c r="Q1371" s="30">
        <v>4.5</v>
      </c>
    </row>
    <row r="1372" spans="1:17">
      <c r="A1372" s="29" t="s">
        <v>1562</v>
      </c>
      <c r="B1372" s="30"/>
      <c r="C1372" s="30"/>
      <c r="D1372" s="30"/>
      <c r="E1372" s="30"/>
      <c r="F1372" s="30"/>
      <c r="G1372" s="30"/>
      <c r="H1372" s="30"/>
      <c r="I1372" s="30"/>
      <c r="J1372" s="30"/>
      <c r="K1372" s="30"/>
      <c r="L1372" s="30"/>
      <c r="M1372" s="30"/>
      <c r="N1372" s="30"/>
      <c r="O1372" s="30">
        <v>3</v>
      </c>
      <c r="P1372" s="30">
        <v>3</v>
      </c>
      <c r="Q1372" s="30">
        <v>10</v>
      </c>
    </row>
    <row r="1373" spans="1:17">
      <c r="A1373" s="29" t="s">
        <v>1563</v>
      </c>
      <c r="B1373" s="30"/>
      <c r="C1373" s="30"/>
      <c r="D1373" s="30"/>
      <c r="E1373" s="30"/>
      <c r="F1373" s="30"/>
      <c r="G1373" s="30"/>
      <c r="H1373" s="30"/>
      <c r="I1373" s="30"/>
      <c r="J1373" s="30"/>
      <c r="K1373" s="30"/>
      <c r="L1373" s="30"/>
      <c r="M1373" s="30"/>
      <c r="N1373" s="30"/>
      <c r="O1373" s="30">
        <v>15</v>
      </c>
      <c r="P1373" s="30">
        <v>15</v>
      </c>
      <c r="Q1373" s="30">
        <v>12.5</v>
      </c>
    </row>
    <row r="1374" spans="1:17">
      <c r="A1374" s="29" t="s">
        <v>1564</v>
      </c>
      <c r="B1374" s="30"/>
      <c r="C1374" s="30"/>
      <c r="D1374" s="30"/>
      <c r="E1374" s="30"/>
      <c r="F1374" s="30"/>
      <c r="G1374" s="30"/>
      <c r="H1374" s="30"/>
      <c r="I1374" s="30"/>
      <c r="J1374" s="30"/>
      <c r="K1374" s="30"/>
      <c r="L1374" s="30"/>
      <c r="M1374" s="30"/>
      <c r="N1374" s="30"/>
      <c r="O1374" s="30">
        <v>10</v>
      </c>
      <c r="P1374" s="30">
        <v>10</v>
      </c>
      <c r="Q1374" s="30">
        <v>2.25</v>
      </c>
    </row>
    <row r="1375" spans="1:17">
      <c r="A1375" s="29" t="s">
        <v>1565</v>
      </c>
      <c r="B1375" s="30"/>
      <c r="C1375" s="30"/>
      <c r="D1375" s="30"/>
      <c r="E1375" s="30"/>
      <c r="F1375" s="30"/>
      <c r="G1375" s="30"/>
      <c r="H1375" s="30"/>
      <c r="I1375" s="30"/>
      <c r="J1375" s="30"/>
      <c r="K1375" s="30"/>
      <c r="L1375" s="30"/>
      <c r="M1375" s="30"/>
      <c r="N1375" s="30"/>
      <c r="O1375" s="30">
        <v>3</v>
      </c>
      <c r="P1375" s="30">
        <v>3</v>
      </c>
      <c r="Q1375" s="30">
        <v>1.45</v>
      </c>
    </row>
    <row r="1376" spans="1:17">
      <c r="A1376" s="29" t="s">
        <v>1566</v>
      </c>
      <c r="B1376" s="30"/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>
        <v>3.1</v>
      </c>
      <c r="P1376" s="30">
        <v>3.1</v>
      </c>
      <c r="Q1376" s="30">
        <v>20</v>
      </c>
    </row>
    <row r="1377" spans="1:17">
      <c r="A1377" s="29" t="s">
        <v>1567</v>
      </c>
      <c r="B1377" s="30"/>
      <c r="C1377" s="30"/>
      <c r="D1377" s="30"/>
      <c r="E1377" s="30"/>
      <c r="F1377" s="30"/>
      <c r="G1377" s="30"/>
      <c r="H1377" s="30"/>
      <c r="I1377" s="30"/>
      <c r="J1377" s="30"/>
      <c r="K1377" s="30"/>
      <c r="L1377" s="30"/>
      <c r="M1377" s="30"/>
      <c r="N1377" s="30"/>
      <c r="O1377" s="30">
        <v>5.7</v>
      </c>
      <c r="P1377" s="30">
        <v>5.7</v>
      </c>
      <c r="Q1377" s="30">
        <v>13.32</v>
      </c>
    </row>
    <row r="1378" spans="1:17">
      <c r="A1378" s="29" t="s">
        <v>1568</v>
      </c>
      <c r="B1378" s="30"/>
      <c r="C1378" s="30"/>
      <c r="D1378" s="30"/>
      <c r="E1378" s="30"/>
      <c r="F1378" s="30"/>
      <c r="G1378" s="30"/>
      <c r="H1378" s="30"/>
      <c r="I1378" s="30"/>
      <c r="J1378" s="30"/>
      <c r="K1378" s="30"/>
      <c r="L1378" s="30"/>
      <c r="M1378" s="30"/>
      <c r="N1378" s="30"/>
      <c r="O1378" s="30">
        <v>45.9</v>
      </c>
      <c r="P1378" s="30">
        <v>45.9</v>
      </c>
      <c r="Q1378" s="30">
        <v>11.5</v>
      </c>
    </row>
    <row r="1379" spans="1:17">
      <c r="A1379" s="29" t="s">
        <v>1569</v>
      </c>
      <c r="B1379" s="30"/>
      <c r="C1379" s="30"/>
      <c r="D1379" s="30"/>
      <c r="E1379" s="30"/>
      <c r="F1379" s="30"/>
      <c r="G1379" s="30"/>
      <c r="H1379" s="30"/>
      <c r="I1379" s="30"/>
      <c r="J1379" s="30"/>
      <c r="K1379" s="30"/>
      <c r="L1379" s="30"/>
      <c r="M1379" s="30"/>
      <c r="N1379" s="30"/>
      <c r="O1379" s="30">
        <v>35</v>
      </c>
      <c r="P1379" s="30">
        <v>35</v>
      </c>
      <c r="Q1379" s="30">
        <v>6</v>
      </c>
    </row>
    <row r="1380" spans="1:17">
      <c r="A1380" s="29" t="s">
        <v>1570</v>
      </c>
      <c r="B1380" s="30"/>
      <c r="C1380" s="30"/>
      <c r="D1380" s="30"/>
      <c r="E1380" s="30"/>
      <c r="F1380" s="30"/>
      <c r="G1380" s="30"/>
      <c r="H1380" s="30"/>
      <c r="I1380" s="30"/>
      <c r="J1380" s="30"/>
      <c r="K1380" s="30"/>
      <c r="L1380" s="30"/>
      <c r="M1380" s="30"/>
      <c r="N1380" s="30"/>
      <c r="O1380" s="30">
        <v>41</v>
      </c>
      <c r="P1380" s="30">
        <v>41</v>
      </c>
      <c r="Q1380" s="30">
        <v>2.7</v>
      </c>
    </row>
    <row r="1381" spans="1:17">
      <c r="A1381" s="29" t="s">
        <v>1571</v>
      </c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>
        <v>45</v>
      </c>
      <c r="P1381" s="30">
        <v>45</v>
      </c>
      <c r="Q1381" s="30">
        <v>6</v>
      </c>
    </row>
    <row r="1382" spans="1:17">
      <c r="A1382" s="29" t="s">
        <v>1572</v>
      </c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>
        <v>60</v>
      </c>
      <c r="P1382" s="30">
        <v>60</v>
      </c>
      <c r="Q1382" s="30">
        <v>5</v>
      </c>
    </row>
    <row r="1383" spans="1:17">
      <c r="A1383" s="29" t="s">
        <v>1573</v>
      </c>
      <c r="B1383" s="30"/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>
        <v>2.4</v>
      </c>
      <c r="P1383" s="30">
        <v>2.4</v>
      </c>
      <c r="Q1383" s="30">
        <v>10</v>
      </c>
    </row>
    <row r="1384" spans="1:17">
      <c r="A1384" s="29" t="s">
        <v>1574</v>
      </c>
      <c r="B1384" s="30"/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>
        <v>4.5999999999999996</v>
      </c>
      <c r="P1384" s="30">
        <v>4.5999999999999996</v>
      </c>
      <c r="Q1384" s="30">
        <v>10</v>
      </c>
    </row>
    <row r="1385" spans="1:17">
      <c r="A1385" s="29" t="s">
        <v>1575</v>
      </c>
      <c r="B1385" s="30"/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>
        <v>145</v>
      </c>
      <c r="P1385" s="30">
        <v>145</v>
      </c>
      <c r="Q1385" s="30">
        <v>15.2</v>
      </c>
    </row>
    <row r="1386" spans="1:17">
      <c r="A1386" s="29" t="s">
        <v>1576</v>
      </c>
      <c r="B1386" s="30"/>
      <c r="C1386" s="30"/>
      <c r="D1386" s="30"/>
      <c r="E1386" s="30"/>
      <c r="F1386" s="30"/>
      <c r="G1386" s="30"/>
      <c r="H1386" s="30"/>
      <c r="I1386" s="30"/>
      <c r="J1386" s="30"/>
      <c r="K1386" s="30"/>
      <c r="L1386" s="30"/>
      <c r="M1386" s="30"/>
      <c r="N1386" s="30"/>
      <c r="O1386" s="30">
        <v>20</v>
      </c>
      <c r="P1386" s="30">
        <v>20</v>
      </c>
      <c r="Q1386" s="30">
        <v>5</v>
      </c>
    </row>
    <row r="1387" spans="1:17">
      <c r="A1387" s="29" t="s">
        <v>1577</v>
      </c>
      <c r="B1387" s="30"/>
      <c r="C1387" s="30"/>
      <c r="D1387" s="30"/>
      <c r="E1387" s="30"/>
      <c r="F1387" s="30"/>
      <c r="G1387" s="30"/>
      <c r="H1387" s="30"/>
      <c r="I1387" s="30"/>
      <c r="J1387" s="30"/>
      <c r="K1387" s="30"/>
      <c r="L1387" s="30"/>
      <c r="M1387" s="30"/>
      <c r="N1387" s="30"/>
      <c r="O1387" s="30">
        <v>100</v>
      </c>
      <c r="P1387" s="30">
        <v>100</v>
      </c>
      <c r="Q1387" s="30">
        <v>4.5</v>
      </c>
    </row>
    <row r="1388" spans="1:17">
      <c r="A1388" s="29" t="s">
        <v>1578</v>
      </c>
      <c r="B1388" s="30"/>
      <c r="C1388" s="30"/>
      <c r="D1388" s="30"/>
      <c r="E1388" s="30"/>
      <c r="F1388" s="30"/>
      <c r="G1388" s="30"/>
      <c r="H1388" s="30"/>
      <c r="I1388" s="30"/>
      <c r="J1388" s="30"/>
      <c r="K1388" s="30"/>
      <c r="L1388" s="30"/>
      <c r="M1388" s="30"/>
      <c r="N1388" s="30"/>
      <c r="O1388" s="30">
        <v>9.5</v>
      </c>
      <c r="P1388" s="30">
        <v>9.5</v>
      </c>
      <c r="Q1388" s="30">
        <v>4.2</v>
      </c>
    </row>
    <row r="1389" spans="1:17">
      <c r="A1389" s="29" t="s">
        <v>1579</v>
      </c>
      <c r="B1389" s="30"/>
      <c r="C1389" s="30"/>
      <c r="D1389" s="30"/>
      <c r="E1389" s="30"/>
      <c r="F1389" s="30"/>
      <c r="G1389" s="30"/>
      <c r="H1389" s="30"/>
      <c r="I1389" s="30"/>
      <c r="J1389" s="30"/>
      <c r="K1389" s="30"/>
      <c r="L1389" s="30"/>
      <c r="M1389" s="30"/>
      <c r="N1389" s="30"/>
      <c r="O1389" s="30">
        <v>5</v>
      </c>
      <c r="P1389" s="30">
        <v>5</v>
      </c>
      <c r="Q1389" s="30">
        <v>9.9</v>
      </c>
    </row>
    <row r="1390" spans="1:17">
      <c r="A1390" s="29" t="s">
        <v>1580</v>
      </c>
      <c r="B1390" s="30"/>
      <c r="C1390" s="30"/>
      <c r="D1390" s="30"/>
      <c r="E1390" s="30"/>
      <c r="F1390" s="30"/>
      <c r="G1390" s="30"/>
      <c r="H1390" s="30"/>
      <c r="I1390" s="30"/>
      <c r="J1390" s="30"/>
      <c r="K1390" s="30"/>
      <c r="L1390" s="30"/>
      <c r="M1390" s="30"/>
      <c r="N1390" s="30"/>
      <c r="O1390" s="30">
        <v>7</v>
      </c>
      <c r="P1390" s="30">
        <v>7</v>
      </c>
      <c r="Q1390" s="30">
        <v>20</v>
      </c>
    </row>
    <row r="1391" spans="1:17">
      <c r="A1391" s="29" t="s">
        <v>1581</v>
      </c>
      <c r="B1391" s="30"/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>
        <v>2</v>
      </c>
      <c r="P1391" s="30">
        <v>2</v>
      </c>
      <c r="Q1391" s="30">
        <v>3.3</v>
      </c>
    </row>
    <row r="1392" spans="1:17">
      <c r="A1392" s="29" t="s">
        <v>1582</v>
      </c>
      <c r="B1392" s="30"/>
      <c r="C1392" s="30"/>
      <c r="D1392" s="30"/>
      <c r="E1392" s="30"/>
      <c r="F1392" s="30"/>
      <c r="G1392" s="30"/>
      <c r="H1392" s="30"/>
      <c r="I1392" s="30"/>
      <c r="J1392" s="30"/>
      <c r="K1392" s="30"/>
      <c r="L1392" s="30"/>
      <c r="M1392" s="30"/>
      <c r="N1392" s="30"/>
      <c r="O1392" s="30">
        <v>5</v>
      </c>
      <c r="P1392" s="30">
        <v>5</v>
      </c>
      <c r="Q1392" s="30">
        <v>10</v>
      </c>
    </row>
    <row r="1393" spans="1:17">
      <c r="A1393" s="29" t="s">
        <v>1583</v>
      </c>
      <c r="B1393" s="30"/>
      <c r="C1393" s="30"/>
      <c r="D1393" s="30"/>
      <c r="E1393" s="30"/>
      <c r="F1393" s="30"/>
      <c r="G1393" s="30"/>
      <c r="H1393" s="30"/>
      <c r="I1393" s="30"/>
      <c r="J1393" s="30"/>
      <c r="K1393" s="30"/>
      <c r="L1393" s="30"/>
      <c r="M1393" s="30"/>
      <c r="N1393" s="30"/>
      <c r="O1393" s="30">
        <v>7</v>
      </c>
      <c r="P1393" s="30">
        <v>7</v>
      </c>
      <c r="Q1393" s="30">
        <v>5</v>
      </c>
    </row>
    <row r="1394" spans="1:17">
      <c r="A1394" s="29" t="s">
        <v>1584</v>
      </c>
      <c r="B1394" s="30"/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>
        <v>40</v>
      </c>
      <c r="P1394" s="30">
        <v>40</v>
      </c>
      <c r="Q1394" s="30">
        <v>150</v>
      </c>
    </row>
    <row r="1395" spans="1:17">
      <c r="A1395" s="29" t="s">
        <v>1585</v>
      </c>
      <c r="B1395" s="30"/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>
        <v>27</v>
      </c>
      <c r="P1395" s="30">
        <v>27</v>
      </c>
      <c r="Q1395" s="30">
        <v>10</v>
      </c>
    </row>
    <row r="1396" spans="1:17">
      <c r="A1396" s="29" t="s">
        <v>1586</v>
      </c>
      <c r="B1396" s="30"/>
      <c r="C1396" s="30"/>
      <c r="D1396" s="30"/>
      <c r="E1396" s="30"/>
      <c r="F1396" s="30"/>
      <c r="G1396" s="30"/>
      <c r="H1396" s="30"/>
      <c r="I1396" s="30"/>
      <c r="J1396" s="30"/>
      <c r="K1396" s="30"/>
      <c r="L1396" s="30"/>
      <c r="M1396" s="30"/>
      <c r="N1396" s="30"/>
      <c r="O1396" s="30">
        <v>7</v>
      </c>
      <c r="P1396" s="30">
        <v>7</v>
      </c>
      <c r="Q1396" s="30">
        <v>15</v>
      </c>
    </row>
    <row r="1397" spans="1:17">
      <c r="A1397" s="29" t="s">
        <v>1587</v>
      </c>
      <c r="B1397" s="30"/>
      <c r="C1397" s="30"/>
      <c r="D1397" s="30"/>
      <c r="E1397" s="30"/>
      <c r="F1397" s="30"/>
      <c r="G1397" s="30"/>
      <c r="H1397" s="30"/>
      <c r="I1397" s="30"/>
      <c r="J1397" s="30"/>
      <c r="K1397" s="30"/>
      <c r="L1397" s="30"/>
      <c r="M1397" s="30"/>
      <c r="N1397" s="30"/>
      <c r="O1397" s="30">
        <v>13.2</v>
      </c>
      <c r="P1397" s="30">
        <v>13.2</v>
      </c>
      <c r="Q1397" s="30">
        <v>5</v>
      </c>
    </row>
    <row r="1398" spans="1:17">
      <c r="A1398" s="29" t="s">
        <v>1588</v>
      </c>
      <c r="B1398" s="30"/>
      <c r="C1398" s="30"/>
      <c r="D1398" s="30"/>
      <c r="E1398" s="30"/>
      <c r="F1398" s="30"/>
      <c r="G1398" s="30"/>
      <c r="H1398" s="30"/>
      <c r="I1398" s="30"/>
      <c r="J1398" s="30"/>
      <c r="K1398" s="30"/>
      <c r="L1398" s="30"/>
      <c r="M1398" s="30"/>
      <c r="N1398" s="30"/>
      <c r="O1398" s="30">
        <v>7</v>
      </c>
      <c r="P1398" s="30">
        <v>7</v>
      </c>
      <c r="Q1398" s="30">
        <v>100</v>
      </c>
    </row>
    <row r="1399" spans="1:17">
      <c r="A1399" s="29" t="s">
        <v>1589</v>
      </c>
      <c r="B1399" s="30"/>
      <c r="C1399" s="30"/>
      <c r="D1399" s="30"/>
      <c r="E1399" s="30"/>
      <c r="F1399" s="30"/>
      <c r="G1399" s="30"/>
      <c r="H1399" s="30"/>
      <c r="I1399" s="30"/>
      <c r="J1399" s="30"/>
      <c r="K1399" s="30"/>
      <c r="L1399" s="30"/>
      <c r="M1399" s="30"/>
      <c r="N1399" s="30"/>
      <c r="O1399" s="30">
        <v>7</v>
      </c>
      <c r="P1399" s="30">
        <v>7</v>
      </c>
      <c r="Q1399" s="30">
        <v>6</v>
      </c>
    </row>
    <row r="1400" spans="1:17">
      <c r="A1400" s="29" t="s">
        <v>1590</v>
      </c>
      <c r="B1400" s="30"/>
      <c r="C1400" s="30"/>
      <c r="D1400" s="30"/>
      <c r="E1400" s="30"/>
      <c r="F1400" s="30"/>
      <c r="G1400" s="30"/>
      <c r="H1400" s="30"/>
      <c r="I1400" s="30"/>
      <c r="J1400" s="30"/>
      <c r="K1400" s="30"/>
      <c r="L1400" s="30"/>
      <c r="M1400" s="30"/>
      <c r="N1400" s="30"/>
      <c r="O1400" s="30">
        <v>15</v>
      </c>
      <c r="P1400" s="30">
        <v>15</v>
      </c>
      <c r="Q1400" s="30">
        <v>55</v>
      </c>
    </row>
    <row r="1401" spans="1:17">
      <c r="A1401" s="29" t="s">
        <v>1591</v>
      </c>
      <c r="B1401" s="30"/>
      <c r="C1401" s="30"/>
      <c r="D1401" s="30"/>
      <c r="E1401" s="30"/>
      <c r="F1401" s="30"/>
      <c r="G1401" s="30"/>
      <c r="H1401" s="30"/>
      <c r="I1401" s="30"/>
      <c r="J1401" s="30"/>
      <c r="K1401" s="30"/>
      <c r="L1401" s="30"/>
      <c r="M1401" s="30"/>
      <c r="N1401" s="30"/>
      <c r="O1401" s="30">
        <v>7</v>
      </c>
      <c r="P1401" s="30">
        <v>7</v>
      </c>
      <c r="Q1401" s="30">
        <v>7</v>
      </c>
    </row>
    <row r="1402" spans="1:17">
      <c r="A1402" s="29" t="s">
        <v>1592</v>
      </c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>
        <v>7</v>
      </c>
      <c r="P1402" s="30">
        <v>7</v>
      </c>
      <c r="Q1402" s="30">
        <v>7</v>
      </c>
    </row>
    <row r="1403" spans="1:17">
      <c r="A1403" s="29" t="s">
        <v>1593</v>
      </c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>
        <v>10</v>
      </c>
      <c r="P1403" s="30">
        <v>10</v>
      </c>
      <c r="Q1403" s="30">
        <v>60</v>
      </c>
    </row>
    <row r="1404" spans="1:17">
      <c r="A1404" s="29" t="s">
        <v>1594</v>
      </c>
      <c r="B1404" s="30"/>
      <c r="C1404" s="30"/>
      <c r="D1404" s="30"/>
      <c r="E1404" s="30"/>
      <c r="F1404" s="30"/>
      <c r="G1404" s="30"/>
      <c r="H1404" s="30"/>
      <c r="I1404" s="30"/>
      <c r="J1404" s="30"/>
      <c r="K1404" s="30"/>
      <c r="L1404" s="30"/>
      <c r="M1404" s="30"/>
      <c r="N1404" s="30"/>
      <c r="O1404" s="30">
        <v>3</v>
      </c>
      <c r="P1404" s="30">
        <v>3</v>
      </c>
      <c r="Q1404" s="30">
        <v>7</v>
      </c>
    </row>
    <row r="1405" spans="1:17">
      <c r="A1405" s="29" t="s">
        <v>1595</v>
      </c>
      <c r="B1405" s="30"/>
      <c r="C1405" s="30"/>
      <c r="D1405" s="30"/>
      <c r="E1405" s="30"/>
      <c r="F1405" s="30"/>
      <c r="G1405" s="30"/>
      <c r="H1405" s="30"/>
      <c r="I1405" s="30"/>
      <c r="J1405" s="30"/>
      <c r="K1405" s="30"/>
      <c r="L1405" s="30"/>
      <c r="M1405" s="30"/>
      <c r="N1405" s="30"/>
      <c r="O1405" s="30">
        <v>7</v>
      </c>
      <c r="P1405" s="30">
        <v>7</v>
      </c>
      <c r="Q1405" s="30">
        <v>6</v>
      </c>
    </row>
    <row r="1406" spans="1:17">
      <c r="A1406" s="29" t="s">
        <v>1596</v>
      </c>
      <c r="B1406" s="30"/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>
        <v>3.1</v>
      </c>
      <c r="P1406" s="30">
        <v>3.1</v>
      </c>
      <c r="Q1406" s="30">
        <v>3</v>
      </c>
    </row>
    <row r="1407" spans="1:17">
      <c r="A1407" s="29" t="s">
        <v>1597</v>
      </c>
      <c r="B1407" s="30"/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>
        <v>5</v>
      </c>
      <c r="P1407" s="30">
        <v>5</v>
      </c>
      <c r="Q1407" s="30">
        <v>15</v>
      </c>
    </row>
    <row r="1408" spans="1:17">
      <c r="A1408" s="29" t="s">
        <v>1598</v>
      </c>
      <c r="B1408" s="30"/>
      <c r="C1408" s="30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>
        <v>12.5</v>
      </c>
      <c r="P1408" s="30">
        <v>12.5</v>
      </c>
      <c r="Q1408" s="30">
        <v>10</v>
      </c>
    </row>
    <row r="1409" spans="1:17">
      <c r="A1409" s="29" t="s">
        <v>1599</v>
      </c>
      <c r="B1409" s="30"/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>
        <v>15</v>
      </c>
      <c r="P1409" s="30">
        <v>15</v>
      </c>
      <c r="Q1409" s="30">
        <v>3</v>
      </c>
    </row>
    <row r="1410" spans="1:17">
      <c r="A1410" s="29" t="s">
        <v>1600</v>
      </c>
      <c r="B1410" s="30"/>
      <c r="C1410" s="30"/>
      <c r="D1410" s="30"/>
      <c r="E1410" s="30"/>
      <c r="F1410" s="30"/>
      <c r="G1410" s="30"/>
      <c r="H1410" s="30"/>
      <c r="I1410" s="30"/>
      <c r="J1410" s="30"/>
      <c r="K1410" s="30"/>
      <c r="L1410" s="30"/>
      <c r="M1410" s="30"/>
      <c r="N1410" s="30"/>
      <c r="O1410" s="30">
        <v>6</v>
      </c>
      <c r="P1410" s="30">
        <v>6</v>
      </c>
      <c r="Q1410" s="30">
        <v>3.1</v>
      </c>
    </row>
    <row r="1411" spans="1:17">
      <c r="A1411" s="29" t="s">
        <v>1601</v>
      </c>
      <c r="B1411" s="30"/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>
        <v>100</v>
      </c>
      <c r="P1411" s="30">
        <v>100</v>
      </c>
      <c r="Q1411" s="30">
        <v>5.7</v>
      </c>
    </row>
    <row r="1412" spans="1:17">
      <c r="A1412" s="29" t="s">
        <v>1602</v>
      </c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>
        <v>7</v>
      </c>
      <c r="P1412" s="30">
        <v>7</v>
      </c>
      <c r="Q1412" s="30">
        <v>45.9</v>
      </c>
    </row>
    <row r="1413" spans="1:17">
      <c r="A1413" s="29" t="s">
        <v>1603</v>
      </c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>
        <v>7</v>
      </c>
      <c r="P1413" s="30">
        <v>7</v>
      </c>
      <c r="Q1413" s="30">
        <v>35</v>
      </c>
    </row>
    <row r="1414" spans="1:17">
      <c r="A1414" s="29" t="s">
        <v>1604</v>
      </c>
      <c r="B1414" s="30"/>
      <c r="C1414" s="30"/>
      <c r="D1414" s="30"/>
      <c r="E1414" s="30"/>
      <c r="F1414" s="30"/>
      <c r="G1414" s="30"/>
      <c r="H1414" s="30"/>
      <c r="I1414" s="30"/>
      <c r="J1414" s="30"/>
      <c r="K1414" s="30"/>
      <c r="L1414" s="30"/>
      <c r="M1414" s="30"/>
      <c r="N1414" s="30"/>
      <c r="O1414" s="30">
        <v>7</v>
      </c>
      <c r="P1414" s="30">
        <v>7</v>
      </c>
      <c r="Q1414" s="30">
        <v>41</v>
      </c>
    </row>
    <row r="1415" spans="1:17">
      <c r="A1415" s="29" t="s">
        <v>1605</v>
      </c>
      <c r="B1415" s="30"/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>
        <v>7</v>
      </c>
      <c r="P1415" s="30">
        <v>7</v>
      </c>
      <c r="Q1415" s="30">
        <v>45</v>
      </c>
    </row>
    <row r="1416" spans="1:17">
      <c r="A1416" s="29" t="s">
        <v>1606</v>
      </c>
      <c r="B1416" s="30"/>
      <c r="C1416" s="30"/>
      <c r="D1416" s="30"/>
      <c r="E1416" s="30"/>
      <c r="F1416" s="30"/>
      <c r="G1416" s="30"/>
      <c r="H1416" s="30"/>
      <c r="I1416" s="30"/>
      <c r="J1416" s="30"/>
      <c r="K1416" s="30"/>
      <c r="L1416" s="30"/>
      <c r="M1416" s="30"/>
      <c r="N1416" s="30"/>
      <c r="O1416" s="30">
        <v>7</v>
      </c>
      <c r="P1416" s="30">
        <v>7</v>
      </c>
      <c r="Q1416" s="30">
        <v>60</v>
      </c>
    </row>
    <row r="1417" spans="1:17">
      <c r="A1417" s="29" t="s">
        <v>1607</v>
      </c>
      <c r="B1417" s="30"/>
      <c r="C1417" s="30"/>
      <c r="D1417" s="30"/>
      <c r="E1417" s="30"/>
      <c r="F1417" s="30"/>
      <c r="G1417" s="30"/>
      <c r="H1417" s="30"/>
      <c r="I1417" s="30"/>
      <c r="J1417" s="30"/>
      <c r="K1417" s="30"/>
      <c r="L1417" s="30"/>
      <c r="M1417" s="30"/>
      <c r="N1417" s="30"/>
      <c r="O1417" s="30">
        <v>9.1999999999999993</v>
      </c>
      <c r="P1417" s="30">
        <v>9.1999999999999993</v>
      </c>
      <c r="Q1417" s="30">
        <v>2.4</v>
      </c>
    </row>
    <row r="1418" spans="1:17">
      <c r="A1418" s="29" t="s">
        <v>1608</v>
      </c>
      <c r="B1418" s="30"/>
      <c r="C1418" s="30"/>
      <c r="D1418" s="30"/>
      <c r="E1418" s="30"/>
      <c r="F1418" s="30"/>
      <c r="G1418" s="30"/>
      <c r="H1418" s="30"/>
      <c r="I1418" s="30"/>
      <c r="J1418" s="30"/>
      <c r="K1418" s="30"/>
      <c r="L1418" s="30"/>
      <c r="M1418" s="30"/>
      <c r="N1418" s="30"/>
      <c r="O1418" s="30">
        <v>7</v>
      </c>
      <c r="P1418" s="30">
        <v>7</v>
      </c>
      <c r="Q1418" s="30">
        <v>4.5999999999999996</v>
      </c>
    </row>
    <row r="1419" spans="1:17">
      <c r="A1419" s="29" t="s">
        <v>1609</v>
      </c>
      <c r="B1419" s="30"/>
      <c r="C1419" s="30"/>
      <c r="D1419" s="30"/>
      <c r="E1419" s="30"/>
      <c r="F1419" s="30"/>
      <c r="G1419" s="30"/>
      <c r="H1419" s="30"/>
      <c r="I1419" s="30"/>
      <c r="J1419" s="30"/>
      <c r="K1419" s="30"/>
      <c r="L1419" s="30"/>
      <c r="M1419" s="30"/>
      <c r="N1419" s="30"/>
      <c r="O1419" s="30">
        <v>7</v>
      </c>
      <c r="P1419" s="30">
        <v>7</v>
      </c>
      <c r="Q1419" s="30">
        <v>145</v>
      </c>
    </row>
    <row r="1420" spans="1:17">
      <c r="A1420" s="29" t="s">
        <v>1610</v>
      </c>
      <c r="B1420" s="30"/>
      <c r="C1420" s="30"/>
      <c r="D1420" s="30"/>
      <c r="E1420" s="30"/>
      <c r="F1420" s="30"/>
      <c r="G1420" s="30"/>
      <c r="H1420" s="30"/>
      <c r="I1420" s="30"/>
      <c r="J1420" s="30"/>
      <c r="K1420" s="30"/>
      <c r="L1420" s="30"/>
      <c r="M1420" s="30"/>
      <c r="N1420" s="30"/>
      <c r="O1420" s="30">
        <v>8</v>
      </c>
      <c r="P1420" s="30">
        <v>8</v>
      </c>
      <c r="Q1420" s="30">
        <v>20</v>
      </c>
    </row>
    <row r="1421" spans="1:17">
      <c r="A1421" s="29" t="s">
        <v>1611</v>
      </c>
      <c r="B1421" s="30"/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>
        <v>18.399999999999999</v>
      </c>
      <c r="P1421" s="30">
        <v>18.399999999999999</v>
      </c>
      <c r="Q1421" s="30">
        <v>100</v>
      </c>
    </row>
    <row r="1422" spans="1:17">
      <c r="A1422" s="29" t="s">
        <v>1612</v>
      </c>
      <c r="B1422" s="30"/>
      <c r="C1422" s="30"/>
      <c r="D1422" s="30"/>
      <c r="E1422" s="30"/>
      <c r="F1422" s="30"/>
      <c r="G1422" s="30"/>
      <c r="H1422" s="30"/>
      <c r="I1422" s="30"/>
      <c r="J1422" s="30"/>
      <c r="K1422" s="30"/>
      <c r="L1422" s="30"/>
      <c r="M1422" s="30"/>
      <c r="N1422" s="30"/>
      <c r="O1422" s="30">
        <v>3</v>
      </c>
      <c r="P1422" s="30">
        <v>3</v>
      </c>
      <c r="Q1422" s="30">
        <v>9.5</v>
      </c>
    </row>
    <row r="1423" spans="1:17">
      <c r="A1423" s="29" t="s">
        <v>1613</v>
      </c>
      <c r="B1423" s="30"/>
      <c r="C1423" s="30"/>
      <c r="D1423" s="30"/>
      <c r="E1423" s="30"/>
      <c r="F1423" s="30"/>
      <c r="G1423" s="30"/>
      <c r="H1423" s="30"/>
      <c r="I1423" s="30"/>
      <c r="J1423" s="30"/>
      <c r="K1423" s="30"/>
      <c r="L1423" s="30"/>
      <c r="M1423" s="30"/>
      <c r="N1423" s="30"/>
      <c r="O1423" s="30">
        <v>7</v>
      </c>
      <c r="P1423" s="30">
        <v>7</v>
      </c>
      <c r="Q1423" s="30">
        <v>5</v>
      </c>
    </row>
    <row r="1424" spans="1:17">
      <c r="A1424" s="29" t="s">
        <v>1614</v>
      </c>
      <c r="B1424" s="30"/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>
        <v>7</v>
      </c>
      <c r="P1424" s="30">
        <v>7</v>
      </c>
      <c r="Q1424" s="30">
        <v>7</v>
      </c>
    </row>
    <row r="1425" spans="1:17">
      <c r="A1425" s="29" t="s">
        <v>1615</v>
      </c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>
        <v>10</v>
      </c>
      <c r="P1425" s="30">
        <v>10</v>
      </c>
      <c r="Q1425" s="30">
        <v>2</v>
      </c>
    </row>
    <row r="1426" spans="1:17">
      <c r="A1426" s="29" t="s">
        <v>1616</v>
      </c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>
        <v>100</v>
      </c>
      <c r="P1426" s="30">
        <v>100</v>
      </c>
      <c r="Q1426" s="30">
        <v>5</v>
      </c>
    </row>
    <row r="1427" spans="1:17">
      <c r="A1427" s="29" t="s">
        <v>1617</v>
      </c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>
        <v>7</v>
      </c>
      <c r="P1427" s="30">
        <v>7</v>
      </c>
      <c r="Q1427" s="30">
        <v>7</v>
      </c>
    </row>
    <row r="1428" spans="1:17">
      <c r="A1428" s="29" t="s">
        <v>1618</v>
      </c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>
        <v>7</v>
      </c>
      <c r="P1428" s="30">
        <v>7</v>
      </c>
      <c r="Q1428" s="30">
        <v>40</v>
      </c>
    </row>
    <row r="1429" spans="1:17">
      <c r="A1429" s="29" t="s">
        <v>1619</v>
      </c>
      <c r="B1429" s="30"/>
      <c r="C1429" s="30"/>
      <c r="D1429" s="30"/>
      <c r="E1429" s="30"/>
      <c r="F1429" s="30"/>
      <c r="G1429" s="30"/>
      <c r="H1429" s="30"/>
      <c r="I1429" s="30"/>
      <c r="J1429" s="30"/>
      <c r="K1429" s="30"/>
      <c r="L1429" s="30"/>
      <c r="M1429" s="30"/>
      <c r="N1429" s="30"/>
      <c r="O1429" s="30">
        <v>7</v>
      </c>
      <c r="P1429" s="30">
        <v>7</v>
      </c>
      <c r="Q1429" s="30">
        <v>27</v>
      </c>
    </row>
    <row r="1430" spans="1:17">
      <c r="A1430" s="29" t="s">
        <v>1620</v>
      </c>
      <c r="B1430" s="30"/>
      <c r="C1430" s="30"/>
      <c r="D1430" s="30"/>
      <c r="E1430" s="30"/>
      <c r="F1430" s="30"/>
      <c r="G1430" s="30"/>
      <c r="H1430" s="30"/>
      <c r="I1430" s="30"/>
      <c r="J1430" s="30"/>
      <c r="K1430" s="30"/>
      <c r="L1430" s="30"/>
      <c r="M1430" s="30"/>
      <c r="N1430" s="30"/>
      <c r="O1430" s="30">
        <v>7</v>
      </c>
      <c r="P1430" s="30">
        <v>7</v>
      </c>
      <c r="Q1430" s="30">
        <v>7</v>
      </c>
    </row>
    <row r="1431" spans="1:17">
      <c r="A1431" s="29" t="s">
        <v>1621</v>
      </c>
      <c r="B1431" s="30"/>
      <c r="C1431" s="30"/>
      <c r="D1431" s="30"/>
      <c r="E1431" s="30"/>
      <c r="F1431" s="30"/>
      <c r="G1431" s="30"/>
      <c r="H1431" s="30"/>
      <c r="I1431" s="30"/>
      <c r="J1431" s="30"/>
      <c r="K1431" s="30"/>
      <c r="L1431" s="30"/>
      <c r="M1431" s="30"/>
      <c r="N1431" s="30"/>
      <c r="O1431" s="30">
        <v>7</v>
      </c>
      <c r="P1431" s="30">
        <v>7</v>
      </c>
      <c r="Q1431" s="30">
        <v>13.2</v>
      </c>
    </row>
    <row r="1432" spans="1:17">
      <c r="A1432" s="29" t="s">
        <v>1622</v>
      </c>
      <c r="B1432" s="30"/>
      <c r="C1432" s="30"/>
      <c r="D1432" s="30"/>
      <c r="E1432" s="30"/>
      <c r="F1432" s="30"/>
      <c r="G1432" s="30"/>
      <c r="H1432" s="30"/>
      <c r="I1432" s="30"/>
      <c r="J1432" s="30"/>
      <c r="K1432" s="30"/>
      <c r="L1432" s="30"/>
      <c r="M1432" s="30"/>
      <c r="N1432" s="30"/>
      <c r="O1432" s="30">
        <v>7</v>
      </c>
      <c r="P1432" s="30">
        <v>7</v>
      </c>
      <c r="Q1432" s="30">
        <v>7</v>
      </c>
    </row>
    <row r="1433" spans="1:17">
      <c r="A1433" s="29" t="s">
        <v>1623</v>
      </c>
      <c r="B1433" s="30"/>
      <c r="C1433" s="30"/>
      <c r="D1433" s="30"/>
      <c r="E1433" s="30"/>
      <c r="F1433" s="30"/>
      <c r="G1433" s="30"/>
      <c r="H1433" s="30"/>
      <c r="I1433" s="30"/>
      <c r="J1433" s="30"/>
      <c r="K1433" s="30"/>
      <c r="L1433" s="30"/>
      <c r="M1433" s="30"/>
      <c r="N1433" s="30"/>
      <c r="O1433" s="30">
        <v>5</v>
      </c>
      <c r="P1433" s="30">
        <v>5</v>
      </c>
      <c r="Q1433" s="30">
        <v>7</v>
      </c>
    </row>
    <row r="1434" spans="1:17">
      <c r="A1434" s="29" t="s">
        <v>1624</v>
      </c>
      <c r="B1434" s="30"/>
      <c r="C1434" s="30"/>
      <c r="D1434" s="30"/>
      <c r="E1434" s="30"/>
      <c r="F1434" s="30"/>
      <c r="G1434" s="30"/>
      <c r="H1434" s="30"/>
      <c r="I1434" s="30"/>
      <c r="J1434" s="30"/>
      <c r="K1434" s="30"/>
      <c r="L1434" s="30"/>
      <c r="M1434" s="30"/>
      <c r="N1434" s="30"/>
      <c r="O1434" s="30">
        <v>4.5999999999999996</v>
      </c>
      <c r="P1434" s="30">
        <v>4.5999999999999996</v>
      </c>
      <c r="Q1434" s="30">
        <v>15</v>
      </c>
    </row>
    <row r="1435" spans="1:17">
      <c r="A1435" s="29" t="s">
        <v>1625</v>
      </c>
      <c r="B1435" s="30"/>
      <c r="C1435" s="30"/>
      <c r="D1435" s="30"/>
      <c r="E1435" s="30"/>
      <c r="F1435" s="30"/>
      <c r="G1435" s="30"/>
      <c r="H1435" s="30"/>
      <c r="I1435" s="30"/>
      <c r="J1435" s="30"/>
      <c r="K1435" s="30"/>
      <c r="L1435" s="30"/>
      <c r="M1435" s="30"/>
      <c r="N1435" s="30"/>
      <c r="O1435" s="30">
        <v>40</v>
      </c>
      <c r="P1435" s="30">
        <v>40</v>
      </c>
      <c r="Q1435" s="30">
        <v>7</v>
      </c>
    </row>
    <row r="1436" spans="1:17">
      <c r="A1436" s="29" t="s">
        <v>1626</v>
      </c>
      <c r="B1436" s="30"/>
      <c r="C1436" s="30"/>
      <c r="D1436" s="30"/>
      <c r="E1436" s="30"/>
      <c r="F1436" s="30"/>
      <c r="G1436" s="30"/>
      <c r="H1436" s="30"/>
      <c r="I1436" s="30"/>
      <c r="J1436" s="30"/>
      <c r="K1436" s="30"/>
      <c r="L1436" s="30"/>
      <c r="M1436" s="30"/>
      <c r="N1436" s="30"/>
      <c r="O1436" s="30">
        <v>60</v>
      </c>
      <c r="P1436" s="30">
        <v>60</v>
      </c>
      <c r="Q1436" s="30">
        <v>7</v>
      </c>
    </row>
    <row r="1437" spans="1:17">
      <c r="A1437" s="29" t="s">
        <v>1627</v>
      </c>
      <c r="B1437" s="30"/>
      <c r="C1437" s="30"/>
      <c r="D1437" s="30"/>
      <c r="E1437" s="30"/>
      <c r="F1437" s="30"/>
      <c r="G1437" s="30"/>
      <c r="H1437" s="30"/>
      <c r="I1437" s="30"/>
      <c r="J1437" s="30"/>
      <c r="K1437" s="30"/>
      <c r="L1437" s="30"/>
      <c r="M1437" s="30"/>
      <c r="N1437" s="30"/>
      <c r="O1437" s="30">
        <v>40</v>
      </c>
      <c r="P1437" s="30">
        <v>40</v>
      </c>
      <c r="Q1437" s="30">
        <v>10</v>
      </c>
    </row>
    <row r="1438" spans="1:17">
      <c r="A1438" s="29" t="s">
        <v>1628</v>
      </c>
      <c r="B1438" s="30"/>
      <c r="C1438" s="30"/>
      <c r="D1438" s="30"/>
      <c r="E1438" s="30"/>
      <c r="F1438" s="30"/>
      <c r="G1438" s="30"/>
      <c r="H1438" s="30"/>
      <c r="I1438" s="30"/>
      <c r="J1438" s="30"/>
      <c r="K1438" s="30"/>
      <c r="L1438" s="30"/>
      <c r="M1438" s="30"/>
      <c r="N1438" s="30"/>
      <c r="O1438" s="30">
        <v>2.8</v>
      </c>
      <c r="P1438" s="30">
        <v>2.8</v>
      </c>
      <c r="Q1438" s="30">
        <v>3</v>
      </c>
    </row>
    <row r="1439" spans="1:17">
      <c r="A1439" s="29" t="s">
        <v>1629</v>
      </c>
      <c r="B1439" s="30"/>
      <c r="C1439" s="30"/>
      <c r="D1439" s="30"/>
      <c r="E1439" s="30"/>
      <c r="F1439" s="30"/>
      <c r="G1439" s="30"/>
      <c r="H1439" s="30"/>
      <c r="I1439" s="30"/>
      <c r="J1439" s="30"/>
      <c r="K1439" s="30"/>
      <c r="L1439" s="30"/>
      <c r="M1439" s="30"/>
      <c r="N1439" s="30"/>
      <c r="O1439" s="30">
        <v>16</v>
      </c>
      <c r="P1439" s="30">
        <v>16</v>
      </c>
      <c r="Q1439" s="30">
        <v>7</v>
      </c>
    </row>
    <row r="1440" spans="1:17">
      <c r="A1440" s="29" t="s">
        <v>1630</v>
      </c>
      <c r="B1440" s="30"/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>
        <v>6</v>
      </c>
      <c r="P1440" s="30">
        <v>6</v>
      </c>
      <c r="Q1440" s="30">
        <v>3.1</v>
      </c>
    </row>
    <row r="1441" spans="1:17">
      <c r="A1441" s="29" t="s">
        <v>1631</v>
      </c>
      <c r="B1441" s="30"/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>
        <v>40</v>
      </c>
      <c r="P1441" s="30">
        <v>40</v>
      </c>
      <c r="Q1441" s="30">
        <v>5</v>
      </c>
    </row>
    <row r="1442" spans="1:17">
      <c r="A1442" s="29" t="s">
        <v>1632</v>
      </c>
      <c r="B1442" s="30"/>
      <c r="C1442" s="30"/>
      <c r="D1442" s="30"/>
      <c r="E1442" s="30"/>
      <c r="F1442" s="30"/>
      <c r="G1442" s="30"/>
      <c r="H1442" s="30"/>
      <c r="I1442" s="30"/>
      <c r="J1442" s="30"/>
      <c r="K1442" s="30"/>
      <c r="L1442" s="30"/>
      <c r="M1442" s="30"/>
      <c r="N1442" s="30"/>
      <c r="O1442" s="30">
        <v>30</v>
      </c>
      <c r="P1442" s="30">
        <v>30</v>
      </c>
      <c r="Q1442" s="30">
        <v>12.5</v>
      </c>
    </row>
    <row r="1443" spans="1:17">
      <c r="A1443" s="29" t="s">
        <v>1633</v>
      </c>
      <c r="B1443" s="30"/>
      <c r="C1443" s="30"/>
      <c r="D1443" s="30"/>
      <c r="E1443" s="30"/>
      <c r="F1443" s="30"/>
      <c r="G1443" s="30"/>
      <c r="H1443" s="30"/>
      <c r="I1443" s="30"/>
      <c r="J1443" s="30"/>
      <c r="K1443" s="30"/>
      <c r="L1443" s="30"/>
      <c r="M1443" s="30"/>
      <c r="N1443" s="30"/>
      <c r="O1443" s="30">
        <v>37.380000000000003</v>
      </c>
      <c r="P1443" s="30">
        <v>37.380000000000003</v>
      </c>
      <c r="Q1443" s="30">
        <v>15</v>
      </c>
    </row>
    <row r="1444" spans="1:17">
      <c r="A1444" s="29" t="s">
        <v>1634</v>
      </c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>
        <v>7</v>
      </c>
      <c r="P1444" s="30">
        <v>7</v>
      </c>
      <c r="Q1444" s="30">
        <v>6</v>
      </c>
    </row>
    <row r="1445" spans="1:17">
      <c r="A1445" s="29" t="s">
        <v>1635</v>
      </c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>
        <v>6</v>
      </c>
      <c r="P1445" s="30">
        <v>6</v>
      </c>
      <c r="Q1445" s="30">
        <v>100</v>
      </c>
    </row>
    <row r="1446" spans="1:17">
      <c r="A1446" s="29" t="s">
        <v>1636</v>
      </c>
      <c r="B1446" s="30"/>
      <c r="C1446" s="30"/>
      <c r="D1446" s="30"/>
      <c r="E1446" s="30"/>
      <c r="F1446" s="30"/>
      <c r="G1446" s="30"/>
      <c r="H1446" s="30"/>
      <c r="I1446" s="30"/>
      <c r="J1446" s="30"/>
      <c r="K1446" s="30"/>
      <c r="L1446" s="30"/>
      <c r="M1446" s="30"/>
      <c r="N1446" s="30"/>
      <c r="O1446" s="30">
        <v>8.2799999999999994</v>
      </c>
      <c r="P1446" s="30">
        <v>8.2799999999999994</v>
      </c>
      <c r="Q1446" s="30">
        <v>7</v>
      </c>
    </row>
    <row r="1447" spans="1:17">
      <c r="A1447" s="29" t="s">
        <v>1637</v>
      </c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>
        <v>6</v>
      </c>
      <c r="P1447" s="30">
        <v>6</v>
      </c>
      <c r="Q1447" s="30">
        <v>7</v>
      </c>
    </row>
    <row r="1448" spans="1:17">
      <c r="A1448" s="29" t="s">
        <v>1638</v>
      </c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>
        <v>3</v>
      </c>
      <c r="P1448" s="30">
        <v>3</v>
      </c>
      <c r="Q1448" s="30">
        <v>7</v>
      </c>
    </row>
    <row r="1449" spans="1:17">
      <c r="A1449" s="29" t="s">
        <v>1639</v>
      </c>
      <c r="B1449" s="30"/>
      <c r="C1449" s="30"/>
      <c r="D1449" s="30"/>
      <c r="E1449" s="30"/>
      <c r="F1449" s="30"/>
      <c r="G1449" s="30"/>
      <c r="H1449" s="30"/>
      <c r="I1449" s="30"/>
      <c r="J1449" s="30"/>
      <c r="K1449" s="30"/>
      <c r="L1449" s="30"/>
      <c r="M1449" s="30"/>
      <c r="N1449" s="30"/>
      <c r="O1449" s="30">
        <v>3</v>
      </c>
      <c r="P1449" s="30">
        <v>3</v>
      </c>
      <c r="Q1449" s="30">
        <v>7</v>
      </c>
    </row>
    <row r="1450" spans="1:17">
      <c r="A1450" s="29" t="s">
        <v>1640</v>
      </c>
      <c r="B1450" s="30"/>
      <c r="C1450" s="30"/>
      <c r="D1450" s="30"/>
      <c r="E1450" s="30"/>
      <c r="F1450" s="30"/>
      <c r="G1450" s="30"/>
      <c r="H1450" s="30"/>
      <c r="I1450" s="30"/>
      <c r="J1450" s="30"/>
      <c r="K1450" s="30"/>
      <c r="L1450" s="30"/>
      <c r="M1450" s="30"/>
      <c r="N1450" s="30"/>
      <c r="O1450" s="30">
        <v>3</v>
      </c>
      <c r="P1450" s="30">
        <v>3</v>
      </c>
      <c r="Q1450" s="30">
        <v>7</v>
      </c>
    </row>
    <row r="1451" spans="1:17">
      <c r="A1451" s="29" t="s">
        <v>1641</v>
      </c>
      <c r="B1451" s="30"/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>
        <v>7.5</v>
      </c>
      <c r="P1451" s="30">
        <v>7.5</v>
      </c>
      <c r="Q1451" s="30">
        <v>9.1999999999999993</v>
      </c>
    </row>
    <row r="1452" spans="1:17">
      <c r="A1452" s="29" t="s">
        <v>1642</v>
      </c>
      <c r="B1452" s="30"/>
      <c r="C1452" s="30"/>
      <c r="D1452" s="30"/>
      <c r="E1452" s="30"/>
      <c r="F1452" s="30"/>
      <c r="G1452" s="30"/>
      <c r="H1452" s="30"/>
      <c r="I1452" s="30"/>
      <c r="J1452" s="30"/>
      <c r="K1452" s="30"/>
      <c r="L1452" s="30"/>
      <c r="M1452" s="30"/>
      <c r="N1452" s="30"/>
      <c r="O1452" s="30">
        <v>6</v>
      </c>
      <c r="P1452" s="30">
        <v>6</v>
      </c>
      <c r="Q1452" s="30">
        <v>7</v>
      </c>
    </row>
    <row r="1453" spans="1:17">
      <c r="A1453" s="29" t="s">
        <v>1643</v>
      </c>
      <c r="B1453" s="30"/>
      <c r="C1453" s="30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>
        <v>45</v>
      </c>
      <c r="P1453" s="30">
        <v>45</v>
      </c>
      <c r="Q1453" s="30">
        <v>7</v>
      </c>
    </row>
    <row r="1454" spans="1:17">
      <c r="A1454" s="29" t="s">
        <v>1644</v>
      </c>
      <c r="B1454" s="30"/>
      <c r="C1454" s="30"/>
      <c r="D1454" s="30"/>
      <c r="E1454" s="30"/>
      <c r="F1454" s="30"/>
      <c r="G1454" s="30"/>
      <c r="H1454" s="30"/>
      <c r="I1454" s="30"/>
      <c r="J1454" s="30"/>
      <c r="K1454" s="30"/>
      <c r="L1454" s="30"/>
      <c r="M1454" s="30"/>
      <c r="N1454" s="30"/>
      <c r="O1454" s="30">
        <v>3</v>
      </c>
      <c r="P1454" s="30">
        <v>3</v>
      </c>
      <c r="Q1454" s="30">
        <v>8</v>
      </c>
    </row>
    <row r="1455" spans="1:17">
      <c r="A1455" s="29" t="s">
        <v>1645</v>
      </c>
      <c r="B1455" s="30"/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>
        <v>7</v>
      </c>
      <c r="P1455" s="30">
        <v>7</v>
      </c>
      <c r="Q1455" s="30">
        <v>18.399999999999999</v>
      </c>
    </row>
    <row r="1456" spans="1:17">
      <c r="A1456" s="29" t="s">
        <v>1646</v>
      </c>
      <c r="B1456" s="30"/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>
        <v>40</v>
      </c>
      <c r="P1456" s="30">
        <v>40</v>
      </c>
      <c r="Q1456" s="30">
        <v>3</v>
      </c>
    </row>
    <row r="1457" spans="1:17">
      <c r="A1457" s="29" t="s">
        <v>1647</v>
      </c>
      <c r="B1457" s="30"/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>
        <v>10</v>
      </c>
      <c r="P1457" s="30">
        <v>10</v>
      </c>
      <c r="Q1457" s="30">
        <v>7</v>
      </c>
    </row>
    <row r="1458" spans="1:17">
      <c r="A1458" s="29" t="s">
        <v>1648</v>
      </c>
      <c r="B1458" s="30"/>
      <c r="C1458" s="30"/>
      <c r="D1458" s="30"/>
      <c r="E1458" s="30"/>
      <c r="F1458" s="30"/>
      <c r="G1458" s="30"/>
      <c r="H1458" s="30"/>
      <c r="I1458" s="30"/>
      <c r="J1458" s="30"/>
      <c r="K1458" s="30"/>
      <c r="L1458" s="30"/>
      <c r="M1458" s="30"/>
      <c r="N1458" s="30"/>
      <c r="O1458" s="30">
        <v>60</v>
      </c>
      <c r="P1458" s="30">
        <v>60</v>
      </c>
      <c r="Q1458" s="30">
        <v>7</v>
      </c>
    </row>
    <row r="1459" spans="1:17">
      <c r="A1459" s="29" t="s">
        <v>1649</v>
      </c>
      <c r="B1459" s="30"/>
      <c r="C1459" s="30"/>
      <c r="D1459" s="30"/>
      <c r="E1459" s="30"/>
      <c r="F1459" s="30"/>
      <c r="G1459" s="30"/>
      <c r="H1459" s="30"/>
      <c r="I1459" s="30"/>
      <c r="J1459" s="30"/>
      <c r="K1459" s="30"/>
      <c r="L1459" s="30"/>
      <c r="M1459" s="30"/>
      <c r="N1459" s="30"/>
      <c r="O1459" s="30">
        <v>2.7</v>
      </c>
      <c r="P1459" s="30">
        <v>2.7</v>
      </c>
      <c r="Q1459" s="30">
        <v>10</v>
      </c>
    </row>
    <row r="1460" spans="1:17">
      <c r="A1460" s="29" t="s">
        <v>1650</v>
      </c>
      <c r="B1460" s="30"/>
      <c r="C1460" s="30"/>
      <c r="D1460" s="30"/>
      <c r="E1460" s="30"/>
      <c r="F1460" s="30"/>
      <c r="G1460" s="30"/>
      <c r="H1460" s="30"/>
      <c r="I1460" s="30"/>
      <c r="J1460" s="30"/>
      <c r="K1460" s="30"/>
      <c r="L1460" s="30"/>
      <c r="M1460" s="30"/>
      <c r="N1460" s="30"/>
      <c r="O1460" s="30">
        <v>4.2</v>
      </c>
      <c r="P1460" s="30">
        <v>4.2</v>
      </c>
      <c r="Q1460" s="30">
        <v>100</v>
      </c>
    </row>
    <row r="1461" spans="1:17">
      <c r="A1461" s="29" t="s">
        <v>1651</v>
      </c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>
        <v>5.8</v>
      </c>
      <c r="P1461" s="30">
        <v>5.8</v>
      </c>
      <c r="Q1461" s="30">
        <v>7</v>
      </c>
    </row>
    <row r="1462" spans="1:17">
      <c r="A1462" s="29" t="s">
        <v>1652</v>
      </c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>
        <v>12</v>
      </c>
      <c r="P1462" s="30">
        <v>12</v>
      </c>
      <c r="Q1462" s="30">
        <v>7</v>
      </c>
    </row>
    <row r="1463" spans="1:17">
      <c r="A1463" s="29" t="s">
        <v>1653</v>
      </c>
      <c r="B1463" s="30"/>
      <c r="C1463" s="30"/>
      <c r="D1463" s="30"/>
      <c r="E1463" s="30"/>
      <c r="F1463" s="30"/>
      <c r="G1463" s="30"/>
      <c r="H1463" s="30"/>
      <c r="I1463" s="30"/>
      <c r="J1463" s="30"/>
      <c r="K1463" s="30"/>
      <c r="L1463" s="30"/>
      <c r="M1463" s="30"/>
      <c r="N1463" s="30"/>
      <c r="O1463" s="30">
        <v>40</v>
      </c>
      <c r="P1463" s="30">
        <v>40</v>
      </c>
      <c r="Q1463" s="30">
        <v>7</v>
      </c>
    </row>
    <row r="1464" spans="1:17">
      <c r="A1464" s="29" t="s">
        <v>1654</v>
      </c>
      <c r="B1464" s="30"/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>
        <v>20</v>
      </c>
      <c r="P1464" s="30">
        <v>20</v>
      </c>
      <c r="Q1464" s="30">
        <v>7</v>
      </c>
    </row>
    <row r="1465" spans="1:17">
      <c r="A1465" s="29" t="s">
        <v>1655</v>
      </c>
      <c r="B1465" s="30"/>
      <c r="C1465" s="30"/>
      <c r="D1465" s="30"/>
      <c r="E1465" s="30"/>
      <c r="F1465" s="30"/>
      <c r="G1465" s="30"/>
      <c r="H1465" s="30"/>
      <c r="I1465" s="30"/>
      <c r="J1465" s="30"/>
      <c r="K1465" s="30"/>
      <c r="L1465" s="30"/>
      <c r="M1465" s="30"/>
      <c r="N1465" s="30"/>
      <c r="O1465" s="30">
        <v>6</v>
      </c>
      <c r="P1465" s="30">
        <v>6</v>
      </c>
      <c r="Q1465" s="30">
        <v>7</v>
      </c>
    </row>
    <row r="1466" spans="1:17">
      <c r="A1466" s="29" t="s">
        <v>1656</v>
      </c>
      <c r="B1466" s="30"/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>
        <v>40</v>
      </c>
      <c r="P1466" s="30">
        <v>40</v>
      </c>
      <c r="Q1466" s="30">
        <v>7</v>
      </c>
    </row>
    <row r="1467" spans="1:17">
      <c r="A1467" s="29" t="s">
        <v>1657</v>
      </c>
      <c r="B1467" s="30"/>
      <c r="C1467" s="30"/>
      <c r="D1467" s="30"/>
      <c r="E1467" s="30"/>
      <c r="F1467" s="30"/>
      <c r="G1467" s="30"/>
      <c r="H1467" s="30"/>
      <c r="I1467" s="30"/>
      <c r="J1467" s="30"/>
      <c r="K1467" s="30"/>
      <c r="L1467" s="30"/>
      <c r="M1467" s="30"/>
      <c r="N1467" s="30"/>
      <c r="O1467" s="30">
        <v>2</v>
      </c>
      <c r="P1467" s="30">
        <v>2</v>
      </c>
      <c r="Q1467" s="30">
        <v>5</v>
      </c>
    </row>
    <row r="1468" spans="1:17">
      <c r="A1468" s="29" t="s">
        <v>1658</v>
      </c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>
        <v>40</v>
      </c>
      <c r="P1468" s="30">
        <v>40</v>
      </c>
      <c r="Q1468" s="30">
        <v>4.5999999999999996</v>
      </c>
    </row>
    <row r="1469" spans="1:17">
      <c r="A1469" s="29" t="s">
        <v>1659</v>
      </c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>
        <v>5</v>
      </c>
      <c r="P1469" s="30">
        <v>5</v>
      </c>
      <c r="Q1469" s="30">
        <v>40</v>
      </c>
    </row>
    <row r="1470" spans="1:17">
      <c r="A1470" s="29" t="s">
        <v>1660</v>
      </c>
      <c r="B1470" s="30"/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>
        <v>4</v>
      </c>
      <c r="P1470" s="30">
        <v>4</v>
      </c>
      <c r="Q1470" s="30">
        <v>9</v>
      </c>
    </row>
    <row r="1471" spans="1:17">
      <c r="A1471" s="29" t="s">
        <v>1661</v>
      </c>
      <c r="B1471" s="30"/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>
        <v>15</v>
      </c>
      <c r="P1471" s="30">
        <v>15</v>
      </c>
      <c r="Q1471" s="30">
        <v>60</v>
      </c>
    </row>
    <row r="1472" spans="1:17">
      <c r="A1472" s="29" t="s">
        <v>1662</v>
      </c>
      <c r="B1472" s="30"/>
      <c r="C1472" s="30"/>
      <c r="D1472" s="30"/>
      <c r="E1472" s="30"/>
      <c r="F1472" s="30"/>
      <c r="G1472" s="30"/>
      <c r="H1472" s="30"/>
      <c r="I1472" s="30"/>
      <c r="J1472" s="30"/>
      <c r="K1472" s="30"/>
      <c r="L1472" s="30"/>
      <c r="M1472" s="30"/>
      <c r="N1472" s="30"/>
      <c r="O1472" s="30">
        <v>6</v>
      </c>
      <c r="P1472" s="30">
        <v>6</v>
      </c>
      <c r="Q1472" s="30">
        <v>40</v>
      </c>
    </row>
    <row r="1473" spans="1:17">
      <c r="A1473" s="29" t="s">
        <v>1663</v>
      </c>
      <c r="B1473" s="30"/>
      <c r="C1473" s="30"/>
      <c r="D1473" s="30"/>
      <c r="E1473" s="30"/>
      <c r="F1473" s="30"/>
      <c r="G1473" s="30"/>
      <c r="H1473" s="30"/>
      <c r="I1473" s="30"/>
      <c r="J1473" s="30"/>
      <c r="K1473" s="30"/>
      <c r="L1473" s="30"/>
      <c r="M1473" s="30"/>
      <c r="N1473" s="30"/>
      <c r="O1473" s="30">
        <v>3</v>
      </c>
      <c r="P1473" s="30">
        <v>3</v>
      </c>
      <c r="Q1473" s="30">
        <v>2.8</v>
      </c>
    </row>
    <row r="1474" spans="1:17">
      <c r="A1474" s="29" t="s">
        <v>1664</v>
      </c>
      <c r="B1474" s="30"/>
      <c r="C1474" s="30"/>
      <c r="D1474" s="30"/>
      <c r="E1474" s="30"/>
      <c r="F1474" s="30"/>
      <c r="G1474" s="30"/>
      <c r="H1474" s="30"/>
      <c r="I1474" s="30"/>
      <c r="J1474" s="30"/>
      <c r="K1474" s="30"/>
      <c r="L1474" s="30"/>
      <c r="M1474" s="30"/>
      <c r="N1474" s="30"/>
      <c r="O1474" s="30">
        <v>9</v>
      </c>
      <c r="P1474" s="30">
        <v>9</v>
      </c>
      <c r="Q1474" s="30">
        <v>16</v>
      </c>
    </row>
    <row r="1475" spans="1:17">
      <c r="A1475" s="29" t="s">
        <v>1665</v>
      </c>
      <c r="B1475" s="30"/>
      <c r="C1475" s="30"/>
      <c r="D1475" s="30"/>
      <c r="E1475" s="30"/>
      <c r="F1475" s="30"/>
      <c r="G1475" s="30"/>
      <c r="H1475" s="30"/>
      <c r="I1475" s="30"/>
      <c r="J1475" s="30"/>
      <c r="K1475" s="30"/>
      <c r="L1475" s="30"/>
      <c r="M1475" s="30"/>
      <c r="N1475" s="30"/>
      <c r="O1475" s="30">
        <v>54</v>
      </c>
      <c r="P1475" s="30">
        <v>54</v>
      </c>
      <c r="Q1475" s="30">
        <v>6</v>
      </c>
    </row>
    <row r="1476" spans="1:17">
      <c r="A1476" s="29" t="s">
        <v>1666</v>
      </c>
      <c r="B1476" s="30"/>
      <c r="C1476" s="30"/>
      <c r="D1476" s="30"/>
      <c r="E1476" s="30"/>
      <c r="F1476" s="30"/>
      <c r="G1476" s="30"/>
      <c r="H1476" s="30"/>
      <c r="I1476" s="30"/>
      <c r="J1476" s="30"/>
      <c r="K1476" s="30"/>
      <c r="L1476" s="30"/>
      <c r="M1476" s="30"/>
      <c r="N1476" s="30"/>
      <c r="O1476" s="30">
        <v>15</v>
      </c>
      <c r="P1476" s="30">
        <v>15</v>
      </c>
      <c r="Q1476" s="30">
        <v>40</v>
      </c>
    </row>
    <row r="1477" spans="1:17">
      <c r="A1477" s="29" t="s">
        <v>1667</v>
      </c>
      <c r="B1477" s="30"/>
      <c r="C1477" s="30"/>
      <c r="D1477" s="30"/>
      <c r="E1477" s="30"/>
      <c r="F1477" s="30"/>
      <c r="G1477" s="30"/>
      <c r="H1477" s="30"/>
      <c r="I1477" s="30"/>
      <c r="J1477" s="30"/>
      <c r="K1477" s="30"/>
      <c r="L1477" s="30"/>
      <c r="M1477" s="30"/>
      <c r="N1477" s="30"/>
      <c r="O1477" s="30">
        <v>3</v>
      </c>
      <c r="P1477" s="30">
        <v>3</v>
      </c>
      <c r="Q1477" s="30">
        <v>30</v>
      </c>
    </row>
    <row r="1478" spans="1:17">
      <c r="A1478" s="29" t="s">
        <v>1668</v>
      </c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>
        <v>10.35</v>
      </c>
      <c r="P1478" s="30">
        <v>10.35</v>
      </c>
      <c r="Q1478" s="30">
        <v>37.380000000000003</v>
      </c>
    </row>
    <row r="1479" spans="1:17">
      <c r="A1479" s="29" t="s">
        <v>1669</v>
      </c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>
        <v>5.52</v>
      </c>
      <c r="P1479" s="30">
        <v>5.52</v>
      </c>
      <c r="Q1479" s="30">
        <v>7</v>
      </c>
    </row>
    <row r="1480" spans="1:17">
      <c r="A1480" s="29" t="s">
        <v>1670</v>
      </c>
      <c r="B1480" s="30"/>
      <c r="C1480" s="30"/>
      <c r="D1480" s="30"/>
      <c r="E1480" s="30"/>
      <c r="F1480" s="30"/>
      <c r="G1480" s="30"/>
      <c r="H1480" s="30"/>
      <c r="I1480" s="30"/>
      <c r="J1480" s="30"/>
      <c r="K1480" s="30"/>
      <c r="L1480" s="30"/>
      <c r="M1480" s="30"/>
      <c r="N1480" s="30"/>
      <c r="O1480" s="30">
        <v>8</v>
      </c>
      <c r="P1480" s="30">
        <v>8</v>
      </c>
      <c r="Q1480" s="30">
        <v>6</v>
      </c>
    </row>
    <row r="1481" spans="1:17">
      <c r="A1481" s="29" t="s">
        <v>1671</v>
      </c>
      <c r="B1481" s="30"/>
      <c r="C1481" s="30"/>
      <c r="D1481" s="30"/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>
        <v>6</v>
      </c>
      <c r="P1481" s="30">
        <v>6</v>
      </c>
      <c r="Q1481" s="30">
        <v>8.2799999999999994</v>
      </c>
    </row>
    <row r="1482" spans="1:17">
      <c r="A1482" s="29" t="s">
        <v>1672</v>
      </c>
      <c r="B1482" s="30"/>
      <c r="C1482" s="30"/>
      <c r="D1482" s="30"/>
      <c r="E1482" s="30"/>
      <c r="F1482" s="30"/>
      <c r="G1482" s="30"/>
      <c r="H1482" s="30"/>
      <c r="I1482" s="30"/>
      <c r="J1482" s="30"/>
      <c r="K1482" s="30"/>
      <c r="L1482" s="30"/>
      <c r="M1482" s="30"/>
      <c r="N1482" s="30"/>
      <c r="O1482" s="30">
        <v>3</v>
      </c>
      <c r="P1482" s="30">
        <v>3</v>
      </c>
      <c r="Q1482" s="30">
        <v>6</v>
      </c>
    </row>
    <row r="1483" spans="1:17">
      <c r="A1483" s="29" t="s">
        <v>1673</v>
      </c>
      <c r="B1483" s="30"/>
      <c r="C1483" s="30"/>
      <c r="D1483" s="30"/>
      <c r="E1483" s="30"/>
      <c r="F1483" s="30"/>
      <c r="G1483" s="30"/>
      <c r="H1483" s="30"/>
      <c r="I1483" s="30"/>
      <c r="J1483" s="30"/>
      <c r="K1483" s="30"/>
      <c r="L1483" s="30"/>
      <c r="M1483" s="30"/>
      <c r="N1483" s="30"/>
      <c r="O1483" s="30">
        <v>3</v>
      </c>
      <c r="P1483" s="30">
        <v>3</v>
      </c>
      <c r="Q1483" s="30">
        <v>3</v>
      </c>
    </row>
    <row r="1484" spans="1:17">
      <c r="A1484" s="29" t="s">
        <v>1674</v>
      </c>
      <c r="B1484" s="30"/>
      <c r="C1484" s="30"/>
      <c r="D1484" s="30"/>
      <c r="E1484" s="30"/>
      <c r="F1484" s="30"/>
      <c r="G1484" s="30"/>
      <c r="H1484" s="30"/>
      <c r="I1484" s="30"/>
      <c r="J1484" s="30"/>
      <c r="K1484" s="30"/>
      <c r="L1484" s="30"/>
      <c r="M1484" s="30"/>
      <c r="N1484" s="30"/>
      <c r="O1484" s="30">
        <v>6</v>
      </c>
      <c r="P1484" s="30">
        <v>6</v>
      </c>
      <c r="Q1484" s="30">
        <v>3</v>
      </c>
    </row>
    <row r="1485" spans="1:17">
      <c r="A1485" s="29" t="s">
        <v>1675</v>
      </c>
      <c r="B1485" s="30"/>
      <c r="C1485" s="30"/>
      <c r="D1485" s="30"/>
      <c r="E1485" s="30"/>
      <c r="F1485" s="30"/>
      <c r="G1485" s="30"/>
      <c r="H1485" s="30"/>
      <c r="I1485" s="30"/>
      <c r="J1485" s="30"/>
      <c r="K1485" s="30"/>
      <c r="L1485" s="30"/>
      <c r="M1485" s="30"/>
      <c r="N1485" s="30"/>
      <c r="O1485" s="30">
        <v>6</v>
      </c>
      <c r="P1485" s="30">
        <v>6</v>
      </c>
      <c r="Q1485" s="30">
        <v>3</v>
      </c>
    </row>
    <row r="1486" spans="1:17">
      <c r="A1486" s="29" t="s">
        <v>1676</v>
      </c>
      <c r="B1486" s="30"/>
      <c r="C1486" s="30"/>
      <c r="D1486" s="30"/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>
        <v>4</v>
      </c>
      <c r="P1486" s="30">
        <v>4</v>
      </c>
      <c r="Q1486" s="30">
        <v>7.5</v>
      </c>
    </row>
    <row r="1487" spans="1:17">
      <c r="A1487" s="29" t="s">
        <v>1677</v>
      </c>
      <c r="B1487" s="30"/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>
        <v>6</v>
      </c>
      <c r="P1487" s="30">
        <v>6</v>
      </c>
      <c r="Q1487" s="30">
        <v>6</v>
      </c>
    </row>
    <row r="1488" spans="1:17">
      <c r="A1488" s="29" t="s">
        <v>1678</v>
      </c>
      <c r="B1488" s="30"/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>
        <v>5.4</v>
      </c>
      <c r="P1488" s="30">
        <v>5.4</v>
      </c>
      <c r="Q1488" s="30">
        <v>45</v>
      </c>
    </row>
    <row r="1489" spans="1:17">
      <c r="A1489" s="29" t="s">
        <v>1679</v>
      </c>
      <c r="B1489" s="30"/>
      <c r="C1489" s="30"/>
      <c r="D1489" s="30"/>
      <c r="E1489" s="30"/>
      <c r="F1489" s="30"/>
      <c r="G1489" s="30"/>
      <c r="H1489" s="30"/>
      <c r="I1489" s="30"/>
      <c r="J1489" s="30"/>
      <c r="K1489" s="30"/>
      <c r="L1489" s="30"/>
      <c r="M1489" s="30"/>
      <c r="N1489" s="30"/>
      <c r="O1489" s="30">
        <v>7</v>
      </c>
      <c r="P1489" s="30">
        <v>7</v>
      </c>
      <c r="Q1489" s="30">
        <v>3</v>
      </c>
    </row>
    <row r="1490" spans="1:17">
      <c r="A1490" s="29" t="s">
        <v>1680</v>
      </c>
      <c r="B1490" s="30"/>
      <c r="C1490" s="30"/>
      <c r="D1490" s="30"/>
      <c r="E1490" s="30"/>
      <c r="F1490" s="30"/>
      <c r="G1490" s="30"/>
      <c r="H1490" s="30"/>
      <c r="I1490" s="30"/>
      <c r="J1490" s="30"/>
      <c r="K1490" s="30"/>
      <c r="L1490" s="30"/>
      <c r="M1490" s="30"/>
      <c r="N1490" s="30"/>
      <c r="O1490" s="30">
        <v>7</v>
      </c>
      <c r="P1490" s="30">
        <v>7</v>
      </c>
      <c r="Q1490" s="30">
        <v>7</v>
      </c>
    </row>
    <row r="1491" spans="1:17">
      <c r="A1491" s="29" t="s">
        <v>1681</v>
      </c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>
        <v>35</v>
      </c>
      <c r="P1491" s="30">
        <v>35</v>
      </c>
      <c r="Q1491" s="30">
        <v>40</v>
      </c>
    </row>
    <row r="1492" spans="1:17">
      <c r="A1492" s="29" t="s">
        <v>1682</v>
      </c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>
        <v>1.84</v>
      </c>
      <c r="P1492" s="30">
        <v>1.84</v>
      </c>
      <c r="Q1492" s="30">
        <v>10</v>
      </c>
    </row>
    <row r="1493" spans="1:17">
      <c r="A1493" s="29" t="s">
        <v>1683</v>
      </c>
      <c r="B1493" s="30"/>
      <c r="C1493" s="30"/>
      <c r="D1493" s="30"/>
      <c r="E1493" s="30"/>
      <c r="F1493" s="30"/>
      <c r="G1493" s="30"/>
      <c r="H1493" s="30"/>
      <c r="I1493" s="30"/>
      <c r="J1493" s="30"/>
      <c r="K1493" s="30"/>
      <c r="L1493" s="30"/>
      <c r="M1493" s="30"/>
      <c r="N1493" s="30"/>
      <c r="O1493" s="30">
        <v>8</v>
      </c>
      <c r="P1493" s="30">
        <v>8</v>
      </c>
      <c r="Q1493" s="30">
        <v>60</v>
      </c>
    </row>
    <row r="1494" spans="1:17">
      <c r="A1494" s="29" t="s">
        <v>1684</v>
      </c>
      <c r="B1494" s="30"/>
      <c r="C1494" s="30"/>
      <c r="D1494" s="30"/>
      <c r="E1494" s="30"/>
      <c r="F1494" s="30"/>
      <c r="G1494" s="30"/>
      <c r="H1494" s="30"/>
      <c r="I1494" s="30"/>
      <c r="J1494" s="30"/>
      <c r="K1494" s="30"/>
      <c r="L1494" s="30"/>
      <c r="M1494" s="30"/>
      <c r="N1494" s="30"/>
      <c r="O1494" s="30">
        <v>20</v>
      </c>
      <c r="P1494" s="30">
        <v>20</v>
      </c>
      <c r="Q1494" s="30">
        <v>2.7</v>
      </c>
    </row>
    <row r="1495" spans="1:17">
      <c r="A1495" s="29" t="s">
        <v>1685</v>
      </c>
      <c r="B1495" s="30"/>
      <c r="C1495" s="30"/>
      <c r="D1495" s="30"/>
      <c r="E1495" s="30"/>
      <c r="F1495" s="30"/>
      <c r="G1495" s="30"/>
      <c r="H1495" s="30"/>
      <c r="I1495" s="30"/>
      <c r="J1495" s="30"/>
      <c r="K1495" s="30"/>
      <c r="L1495" s="30"/>
      <c r="M1495" s="30"/>
      <c r="N1495" s="30"/>
      <c r="O1495" s="30">
        <v>7</v>
      </c>
      <c r="P1495" s="30">
        <v>7</v>
      </c>
      <c r="Q1495" s="30">
        <v>4.2</v>
      </c>
    </row>
    <row r="1496" spans="1:17">
      <c r="A1496" s="29" t="s">
        <v>1686</v>
      </c>
      <c r="B1496" s="30"/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>
        <v>7</v>
      </c>
      <c r="P1496" s="30">
        <v>7</v>
      </c>
      <c r="Q1496" s="30">
        <v>5.8</v>
      </c>
    </row>
    <row r="1497" spans="1:17">
      <c r="A1497" s="29" t="s">
        <v>1687</v>
      </c>
      <c r="B1497" s="30"/>
      <c r="C1497" s="30"/>
      <c r="D1497" s="30"/>
      <c r="E1497" s="30"/>
      <c r="F1497" s="30"/>
      <c r="G1497" s="30"/>
      <c r="H1497" s="30"/>
      <c r="I1497" s="30"/>
      <c r="J1497" s="30"/>
      <c r="K1497" s="30"/>
      <c r="L1497" s="30"/>
      <c r="M1497" s="30"/>
      <c r="N1497" s="30"/>
      <c r="O1497" s="30">
        <v>3</v>
      </c>
      <c r="P1497" s="30">
        <v>3</v>
      </c>
      <c r="Q1497" s="30">
        <v>12</v>
      </c>
    </row>
    <row r="1498" spans="1:17">
      <c r="A1498" s="29" t="s">
        <v>1688</v>
      </c>
      <c r="B1498" s="30"/>
      <c r="C1498" s="30"/>
      <c r="D1498" s="30"/>
      <c r="E1498" s="30"/>
      <c r="F1498" s="30"/>
      <c r="G1498" s="30"/>
      <c r="H1498" s="30"/>
      <c r="I1498" s="30"/>
      <c r="J1498" s="30"/>
      <c r="K1498" s="30"/>
      <c r="L1498" s="30"/>
      <c r="M1498" s="30"/>
      <c r="N1498" s="30"/>
      <c r="O1498" s="30">
        <v>3</v>
      </c>
      <c r="P1498" s="30">
        <v>3</v>
      </c>
      <c r="Q1498" s="30">
        <v>40</v>
      </c>
    </row>
    <row r="1499" spans="1:17">
      <c r="A1499" s="29" t="s">
        <v>1689</v>
      </c>
      <c r="B1499" s="30"/>
      <c r="C1499" s="30"/>
      <c r="D1499" s="30"/>
      <c r="E1499" s="30"/>
      <c r="F1499" s="30"/>
      <c r="G1499" s="30"/>
      <c r="H1499" s="30"/>
      <c r="I1499" s="30"/>
      <c r="J1499" s="30"/>
      <c r="K1499" s="30"/>
      <c r="L1499" s="30"/>
      <c r="M1499" s="30"/>
      <c r="N1499" s="30"/>
      <c r="O1499" s="30">
        <v>20</v>
      </c>
      <c r="P1499" s="30">
        <v>20</v>
      </c>
      <c r="Q1499" s="30">
        <v>20</v>
      </c>
    </row>
    <row r="1500" spans="1:17">
      <c r="A1500" s="29" t="s">
        <v>1690</v>
      </c>
      <c r="B1500" s="30"/>
      <c r="C1500" s="30"/>
      <c r="D1500" s="30"/>
      <c r="E1500" s="30"/>
      <c r="F1500" s="30"/>
      <c r="G1500" s="30"/>
      <c r="H1500" s="30"/>
      <c r="I1500" s="30"/>
      <c r="J1500" s="30"/>
      <c r="K1500" s="30"/>
      <c r="L1500" s="30"/>
      <c r="M1500" s="30"/>
      <c r="N1500" s="30"/>
      <c r="O1500" s="30">
        <v>5</v>
      </c>
      <c r="P1500" s="30">
        <v>5</v>
      </c>
      <c r="Q1500" s="30">
        <v>6</v>
      </c>
    </row>
    <row r="1501" spans="1:17">
      <c r="A1501" s="29" t="s">
        <v>1691</v>
      </c>
      <c r="B1501" s="30"/>
      <c r="C1501" s="30"/>
      <c r="D1501" s="30"/>
      <c r="E1501" s="30"/>
      <c r="F1501" s="30"/>
      <c r="G1501" s="30"/>
      <c r="H1501" s="30"/>
      <c r="I1501" s="30"/>
      <c r="J1501" s="30"/>
      <c r="K1501" s="30"/>
      <c r="L1501" s="30"/>
      <c r="M1501" s="30"/>
      <c r="N1501" s="30"/>
      <c r="O1501" s="30">
        <v>25</v>
      </c>
      <c r="P1501" s="30">
        <v>25</v>
      </c>
      <c r="Q1501" s="30">
        <v>40</v>
      </c>
    </row>
    <row r="1502" spans="1:17">
      <c r="A1502" s="29" t="s">
        <v>1692</v>
      </c>
      <c r="B1502" s="30"/>
      <c r="C1502" s="30"/>
      <c r="D1502" s="30"/>
      <c r="E1502" s="30"/>
      <c r="F1502" s="30"/>
      <c r="G1502" s="30"/>
      <c r="H1502" s="30"/>
      <c r="I1502" s="30"/>
      <c r="J1502" s="30"/>
      <c r="K1502" s="30"/>
      <c r="L1502" s="30"/>
      <c r="M1502" s="30"/>
      <c r="N1502" s="30"/>
      <c r="O1502" s="30">
        <v>5</v>
      </c>
      <c r="P1502" s="30">
        <v>5</v>
      </c>
      <c r="Q1502" s="30">
        <v>2</v>
      </c>
    </row>
    <row r="1503" spans="1:17">
      <c r="A1503" s="29" t="s">
        <v>1693</v>
      </c>
      <c r="B1503" s="30"/>
      <c r="C1503" s="30"/>
      <c r="D1503" s="30"/>
      <c r="E1503" s="30"/>
      <c r="F1503" s="30"/>
      <c r="G1503" s="30"/>
      <c r="H1503" s="30"/>
      <c r="I1503" s="30"/>
      <c r="J1503" s="30"/>
      <c r="K1503" s="30"/>
      <c r="L1503" s="30"/>
      <c r="M1503" s="30"/>
      <c r="N1503" s="30"/>
      <c r="O1503" s="30">
        <v>40</v>
      </c>
      <c r="P1503" s="30">
        <v>40</v>
      </c>
      <c r="Q1503" s="30">
        <v>40</v>
      </c>
    </row>
    <row r="1504" spans="1:17">
      <c r="A1504" s="29" t="s">
        <v>1694</v>
      </c>
      <c r="B1504" s="30"/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>
        <v>7</v>
      </c>
      <c r="P1504" s="30">
        <v>7</v>
      </c>
      <c r="Q1504" s="30">
        <v>5</v>
      </c>
    </row>
    <row r="1505" spans="1:17">
      <c r="A1505" s="29" t="s">
        <v>1695</v>
      </c>
      <c r="B1505" s="30"/>
      <c r="C1505" s="30"/>
      <c r="D1505" s="30"/>
      <c r="E1505" s="30"/>
      <c r="F1505" s="30"/>
      <c r="G1505" s="30"/>
      <c r="H1505" s="30"/>
      <c r="I1505" s="30"/>
      <c r="J1505" s="30"/>
      <c r="K1505" s="30"/>
      <c r="L1505" s="30"/>
      <c r="M1505" s="30"/>
      <c r="N1505" s="30"/>
      <c r="O1505" s="30">
        <v>7</v>
      </c>
      <c r="P1505" s="30">
        <v>7</v>
      </c>
      <c r="Q1505" s="30">
        <v>4</v>
      </c>
    </row>
    <row r="1506" spans="1:17">
      <c r="A1506" s="29" t="s">
        <v>1696</v>
      </c>
      <c r="B1506" s="30"/>
      <c r="C1506" s="30"/>
      <c r="D1506" s="30"/>
      <c r="E1506" s="30"/>
      <c r="F1506" s="30"/>
      <c r="G1506" s="30"/>
      <c r="H1506" s="30"/>
      <c r="I1506" s="30"/>
      <c r="J1506" s="30"/>
      <c r="K1506" s="30"/>
      <c r="L1506" s="30"/>
      <c r="M1506" s="30"/>
      <c r="N1506" s="30"/>
      <c r="O1506" s="30">
        <v>8.8000000000000007</v>
      </c>
      <c r="P1506" s="30">
        <v>8.8000000000000007</v>
      </c>
      <c r="Q1506" s="30">
        <v>15</v>
      </c>
    </row>
    <row r="1507" spans="1:17">
      <c r="A1507" s="29" t="s">
        <v>1700</v>
      </c>
      <c r="B1507" s="30"/>
      <c r="C1507" s="30"/>
      <c r="D1507" s="30"/>
      <c r="E1507" s="30"/>
      <c r="F1507" s="30"/>
      <c r="G1507" s="30"/>
      <c r="H1507" s="30"/>
      <c r="I1507" s="30"/>
      <c r="J1507" s="30"/>
      <c r="K1507" s="30"/>
      <c r="L1507" s="30"/>
      <c r="M1507" s="30"/>
      <c r="N1507" s="30"/>
      <c r="O1507" s="30">
        <v>6</v>
      </c>
      <c r="P1507" s="30">
        <v>6</v>
      </c>
      <c r="Q1507" s="30">
        <v>6</v>
      </c>
    </row>
    <row r="1508" spans="1:17">
      <c r="A1508" s="29" t="s">
        <v>1701</v>
      </c>
      <c r="B1508" s="30"/>
      <c r="C1508" s="30"/>
      <c r="D1508" s="30"/>
      <c r="E1508" s="30"/>
      <c r="F1508" s="30"/>
      <c r="G1508" s="30"/>
      <c r="H1508" s="30"/>
      <c r="I1508" s="30"/>
      <c r="J1508" s="30"/>
      <c r="K1508" s="30"/>
      <c r="L1508" s="30"/>
      <c r="M1508" s="30"/>
      <c r="N1508" s="30"/>
      <c r="O1508" s="30">
        <v>4</v>
      </c>
      <c r="P1508" s="30">
        <v>4</v>
      </c>
      <c r="Q1508" s="30">
        <v>3</v>
      </c>
    </row>
    <row r="1509" spans="1:17">
      <c r="A1509" s="29" t="s">
        <v>1702</v>
      </c>
      <c r="B1509" s="30"/>
      <c r="C1509" s="30"/>
      <c r="D1509" s="30"/>
      <c r="E1509" s="30"/>
      <c r="F1509" s="30"/>
      <c r="G1509" s="30"/>
      <c r="H1509" s="30"/>
      <c r="I1509" s="30"/>
      <c r="J1509" s="30"/>
      <c r="K1509" s="30"/>
      <c r="L1509" s="30"/>
      <c r="M1509" s="30"/>
      <c r="N1509" s="30"/>
      <c r="O1509" s="30">
        <v>20</v>
      </c>
      <c r="P1509" s="30">
        <v>20</v>
      </c>
      <c r="Q1509" s="30">
        <v>9</v>
      </c>
    </row>
    <row r="1510" spans="1:17">
      <c r="A1510" s="29" t="s">
        <v>1703</v>
      </c>
      <c r="B1510" s="30"/>
      <c r="C1510" s="30"/>
      <c r="D1510" s="30"/>
      <c r="E1510" s="30"/>
      <c r="F1510" s="30"/>
      <c r="G1510" s="30"/>
      <c r="H1510" s="30"/>
      <c r="I1510" s="30"/>
      <c r="J1510" s="30"/>
      <c r="K1510" s="30"/>
      <c r="L1510" s="30"/>
      <c r="M1510" s="30"/>
      <c r="N1510" s="30"/>
      <c r="O1510" s="30">
        <v>7</v>
      </c>
      <c r="P1510" s="30">
        <v>7</v>
      </c>
      <c r="Q1510" s="30">
        <v>54</v>
      </c>
    </row>
    <row r="1511" spans="1:17">
      <c r="A1511" s="29" t="s">
        <v>1704</v>
      </c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>
        <v>7</v>
      </c>
      <c r="P1511" s="30">
        <v>7</v>
      </c>
      <c r="Q1511" s="30">
        <v>15</v>
      </c>
    </row>
    <row r="1512" spans="1:17">
      <c r="A1512" s="29" t="s">
        <v>1705</v>
      </c>
      <c r="B1512" s="30"/>
      <c r="C1512" s="30"/>
      <c r="D1512" s="30"/>
      <c r="E1512" s="30"/>
      <c r="F1512" s="30"/>
      <c r="G1512" s="30"/>
      <c r="H1512" s="30"/>
      <c r="I1512" s="30"/>
      <c r="J1512" s="30"/>
      <c r="K1512" s="30"/>
      <c r="L1512" s="30"/>
      <c r="M1512" s="30"/>
      <c r="N1512" s="30"/>
      <c r="O1512" s="30">
        <v>5</v>
      </c>
      <c r="P1512" s="30">
        <v>5</v>
      </c>
      <c r="Q1512" s="30">
        <v>3</v>
      </c>
    </row>
    <row r="1513" spans="1:17">
      <c r="A1513" s="29" t="s">
        <v>1706</v>
      </c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>
        <v>5</v>
      </c>
      <c r="P1513" s="30">
        <v>5</v>
      </c>
      <c r="Q1513" s="30">
        <v>10.35</v>
      </c>
    </row>
    <row r="1514" spans="1:17">
      <c r="A1514" s="29" t="s">
        <v>1707</v>
      </c>
      <c r="B1514" s="30"/>
      <c r="C1514" s="30"/>
      <c r="D1514" s="30"/>
      <c r="E1514" s="30"/>
      <c r="F1514" s="30"/>
      <c r="G1514" s="30"/>
      <c r="H1514" s="30"/>
      <c r="I1514" s="30"/>
      <c r="J1514" s="30"/>
      <c r="K1514" s="30"/>
      <c r="L1514" s="30"/>
      <c r="M1514" s="30"/>
      <c r="N1514" s="30"/>
      <c r="O1514" s="30">
        <v>7</v>
      </c>
      <c r="P1514" s="30">
        <v>7</v>
      </c>
      <c r="Q1514" s="30">
        <v>5.52</v>
      </c>
    </row>
    <row r="1515" spans="1:17">
      <c r="A1515" s="29" t="s">
        <v>1708</v>
      </c>
      <c r="B1515" s="30"/>
      <c r="C1515" s="30"/>
      <c r="D1515" s="30"/>
      <c r="E1515" s="30"/>
      <c r="F1515" s="30"/>
      <c r="G1515" s="30"/>
      <c r="H1515" s="30"/>
      <c r="I1515" s="30"/>
      <c r="J1515" s="30"/>
      <c r="K1515" s="30"/>
      <c r="L1515" s="30"/>
      <c r="M1515" s="30"/>
      <c r="N1515" s="30"/>
      <c r="O1515" s="30">
        <v>4</v>
      </c>
      <c r="P1515" s="30">
        <v>4</v>
      </c>
      <c r="Q1515" s="30">
        <v>8</v>
      </c>
    </row>
    <row r="1516" spans="1:17">
      <c r="A1516" s="29" t="s">
        <v>1709</v>
      </c>
      <c r="B1516" s="30"/>
      <c r="C1516" s="30"/>
      <c r="D1516" s="30"/>
      <c r="E1516" s="30"/>
      <c r="F1516" s="30"/>
      <c r="G1516" s="30"/>
      <c r="H1516" s="30"/>
      <c r="I1516" s="30"/>
      <c r="J1516" s="30"/>
      <c r="K1516" s="30"/>
      <c r="L1516" s="30"/>
      <c r="M1516" s="30"/>
      <c r="N1516" s="30"/>
      <c r="O1516" s="30">
        <v>7</v>
      </c>
      <c r="P1516" s="30">
        <v>7</v>
      </c>
      <c r="Q1516" s="30">
        <v>6</v>
      </c>
    </row>
    <row r="1517" spans="1:17">
      <c r="A1517" s="29" t="s">
        <v>1710</v>
      </c>
      <c r="B1517" s="30"/>
      <c r="C1517" s="30"/>
      <c r="D1517" s="30"/>
      <c r="E1517" s="30"/>
      <c r="F1517" s="30"/>
      <c r="G1517" s="30"/>
      <c r="H1517" s="30"/>
      <c r="I1517" s="30"/>
      <c r="J1517" s="30"/>
      <c r="K1517" s="30"/>
      <c r="L1517" s="30"/>
      <c r="M1517" s="30"/>
      <c r="N1517" s="30"/>
      <c r="O1517" s="30">
        <v>7</v>
      </c>
      <c r="P1517" s="30">
        <v>7</v>
      </c>
      <c r="Q1517" s="30">
        <v>3</v>
      </c>
    </row>
    <row r="1518" spans="1:17">
      <c r="A1518" s="29" t="s">
        <v>1711</v>
      </c>
      <c r="B1518" s="30"/>
      <c r="C1518" s="30"/>
      <c r="D1518" s="30"/>
      <c r="E1518" s="30"/>
      <c r="F1518" s="30"/>
      <c r="G1518" s="30"/>
      <c r="H1518" s="30"/>
      <c r="I1518" s="30"/>
      <c r="J1518" s="30"/>
      <c r="K1518" s="30"/>
      <c r="L1518" s="30"/>
      <c r="M1518" s="30"/>
      <c r="N1518" s="30"/>
      <c r="O1518" s="30">
        <v>7</v>
      </c>
      <c r="P1518" s="30">
        <v>7</v>
      </c>
      <c r="Q1518" s="30">
        <v>3</v>
      </c>
    </row>
    <row r="1519" spans="1:17">
      <c r="A1519" s="29" t="s">
        <v>1712</v>
      </c>
      <c r="B1519" s="30"/>
      <c r="C1519" s="30"/>
      <c r="D1519" s="30"/>
      <c r="E1519" s="30"/>
      <c r="F1519" s="30"/>
      <c r="G1519" s="30"/>
      <c r="H1519" s="30"/>
      <c r="I1519" s="30"/>
      <c r="J1519" s="30"/>
      <c r="K1519" s="30"/>
      <c r="L1519" s="30"/>
      <c r="M1519" s="30"/>
      <c r="N1519" s="30"/>
      <c r="O1519" s="30">
        <v>7</v>
      </c>
      <c r="P1519" s="30">
        <v>7</v>
      </c>
      <c r="Q1519" s="30">
        <v>6</v>
      </c>
    </row>
    <row r="1520" spans="1:17">
      <c r="A1520" s="29" t="s">
        <v>1713</v>
      </c>
      <c r="B1520" s="30"/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>
        <v>7</v>
      </c>
      <c r="P1520" s="30">
        <v>7</v>
      </c>
      <c r="Q1520" s="30">
        <v>6</v>
      </c>
    </row>
    <row r="1521" spans="1:17">
      <c r="A1521" s="29" t="s">
        <v>1714</v>
      </c>
      <c r="B1521" s="30"/>
      <c r="C1521" s="30"/>
      <c r="D1521" s="30"/>
      <c r="E1521" s="30"/>
      <c r="F1521" s="30"/>
      <c r="G1521" s="30"/>
      <c r="H1521" s="30"/>
      <c r="I1521" s="30"/>
      <c r="J1521" s="30"/>
      <c r="K1521" s="30"/>
      <c r="L1521" s="30"/>
      <c r="M1521" s="30"/>
      <c r="N1521" s="30"/>
      <c r="O1521" s="30">
        <v>8</v>
      </c>
      <c r="P1521" s="30">
        <v>8</v>
      </c>
      <c r="Q1521" s="30">
        <v>4</v>
      </c>
    </row>
    <row r="1522" spans="1:17">
      <c r="A1522" s="29" t="s">
        <v>1715</v>
      </c>
      <c r="B1522" s="30"/>
      <c r="C1522" s="30"/>
      <c r="D1522" s="30"/>
      <c r="E1522" s="30"/>
      <c r="F1522" s="30"/>
      <c r="G1522" s="30"/>
      <c r="H1522" s="30"/>
      <c r="I1522" s="30"/>
      <c r="J1522" s="30"/>
      <c r="K1522" s="30"/>
      <c r="L1522" s="30"/>
      <c r="M1522" s="30"/>
      <c r="N1522" s="30"/>
      <c r="O1522" s="30">
        <v>4.5</v>
      </c>
      <c r="P1522" s="30">
        <v>4.5</v>
      </c>
      <c r="Q1522" s="30">
        <v>6</v>
      </c>
    </row>
    <row r="1523" spans="1:17">
      <c r="A1523" s="29" t="s">
        <v>1716</v>
      </c>
      <c r="B1523" s="30"/>
      <c r="C1523" s="30"/>
      <c r="D1523" s="30"/>
      <c r="E1523" s="30"/>
      <c r="F1523" s="30"/>
      <c r="G1523" s="30"/>
      <c r="H1523" s="30"/>
      <c r="I1523" s="30"/>
      <c r="J1523" s="30"/>
      <c r="K1523" s="30"/>
      <c r="L1523" s="30"/>
      <c r="M1523" s="30"/>
      <c r="N1523" s="30"/>
      <c r="O1523" s="30">
        <v>25</v>
      </c>
      <c r="P1523" s="30">
        <v>25</v>
      </c>
      <c r="Q1523" s="30">
        <v>5.4</v>
      </c>
    </row>
    <row r="1524" spans="1:17">
      <c r="A1524" s="29" t="s">
        <v>1717</v>
      </c>
      <c r="B1524" s="30"/>
      <c r="C1524" s="30"/>
      <c r="D1524" s="30"/>
      <c r="E1524" s="30"/>
      <c r="F1524" s="30"/>
      <c r="G1524" s="30"/>
      <c r="H1524" s="30"/>
      <c r="I1524" s="30"/>
      <c r="J1524" s="30"/>
      <c r="K1524" s="30"/>
      <c r="L1524" s="30"/>
      <c r="M1524" s="30"/>
      <c r="N1524" s="30"/>
      <c r="O1524" s="30">
        <v>7</v>
      </c>
      <c r="P1524" s="30">
        <v>7</v>
      </c>
      <c r="Q1524" s="30">
        <v>7</v>
      </c>
    </row>
    <row r="1525" spans="1:17">
      <c r="A1525" s="29" t="s">
        <v>1718</v>
      </c>
      <c r="B1525" s="30"/>
      <c r="C1525" s="30"/>
      <c r="D1525" s="30"/>
      <c r="E1525" s="30"/>
      <c r="F1525" s="30"/>
      <c r="G1525" s="30"/>
      <c r="H1525" s="30"/>
      <c r="I1525" s="30"/>
      <c r="J1525" s="30"/>
      <c r="K1525" s="30"/>
      <c r="L1525" s="30"/>
      <c r="M1525" s="30"/>
      <c r="N1525" s="30"/>
      <c r="O1525" s="30">
        <v>7</v>
      </c>
      <c r="P1525" s="30">
        <v>7</v>
      </c>
      <c r="Q1525" s="30">
        <v>7</v>
      </c>
    </row>
    <row r="1526" spans="1:17">
      <c r="A1526" s="29" t="s">
        <v>1719</v>
      </c>
      <c r="B1526" s="30"/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>
        <v>7</v>
      </c>
      <c r="P1526" s="30">
        <v>7</v>
      </c>
      <c r="Q1526" s="30">
        <v>35</v>
      </c>
    </row>
    <row r="1527" spans="1:17">
      <c r="A1527" s="29" t="s">
        <v>1720</v>
      </c>
      <c r="B1527" s="30"/>
      <c r="C1527" s="30"/>
      <c r="D1527" s="30"/>
      <c r="E1527" s="30"/>
      <c r="F1527" s="30"/>
      <c r="G1527" s="30"/>
      <c r="H1527" s="30"/>
      <c r="I1527" s="30"/>
      <c r="J1527" s="30"/>
      <c r="K1527" s="30"/>
      <c r="L1527" s="30"/>
      <c r="M1527" s="30"/>
      <c r="N1527" s="30"/>
      <c r="O1527" s="30">
        <v>7</v>
      </c>
      <c r="P1527" s="30">
        <v>7</v>
      </c>
      <c r="Q1527" s="30">
        <v>1.84</v>
      </c>
    </row>
    <row r="1528" spans="1:17">
      <c r="A1528" s="29" t="s">
        <v>1721</v>
      </c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>
        <v>7</v>
      </c>
      <c r="P1528" s="30">
        <v>7</v>
      </c>
      <c r="Q1528" s="30">
        <v>8</v>
      </c>
    </row>
    <row r="1529" spans="1:17">
      <c r="A1529" s="29" t="s">
        <v>1722</v>
      </c>
      <c r="B1529" s="30"/>
      <c r="C1529" s="30"/>
      <c r="D1529" s="30"/>
      <c r="E1529" s="30"/>
      <c r="F1529" s="30"/>
      <c r="G1529" s="30"/>
      <c r="H1529" s="30"/>
      <c r="I1529" s="30"/>
      <c r="J1529" s="30"/>
      <c r="K1529" s="30"/>
      <c r="L1529" s="30"/>
      <c r="M1529" s="30"/>
      <c r="N1529" s="30"/>
      <c r="O1529" s="30">
        <v>7</v>
      </c>
      <c r="P1529" s="30">
        <v>7</v>
      </c>
      <c r="Q1529" s="30">
        <v>20</v>
      </c>
    </row>
    <row r="1530" spans="1:17">
      <c r="A1530" s="29" t="s">
        <v>1723</v>
      </c>
      <c r="B1530" s="30"/>
      <c r="C1530" s="30"/>
      <c r="D1530" s="30"/>
      <c r="E1530" s="30"/>
      <c r="F1530" s="30"/>
      <c r="G1530" s="30"/>
      <c r="H1530" s="30"/>
      <c r="I1530" s="30"/>
      <c r="J1530" s="30"/>
      <c r="K1530" s="30"/>
      <c r="L1530" s="30"/>
      <c r="M1530" s="30"/>
      <c r="N1530" s="30"/>
      <c r="O1530" s="30">
        <v>7</v>
      </c>
      <c r="P1530" s="30">
        <v>7</v>
      </c>
      <c r="Q1530" s="30">
        <v>7</v>
      </c>
    </row>
    <row r="1531" spans="1:17">
      <c r="A1531" s="29" t="s">
        <v>1724</v>
      </c>
      <c r="B1531" s="30"/>
      <c r="C1531" s="30"/>
      <c r="D1531" s="30"/>
      <c r="E1531" s="30"/>
      <c r="F1531" s="30"/>
      <c r="G1531" s="30"/>
      <c r="H1531" s="30"/>
      <c r="I1531" s="30"/>
      <c r="J1531" s="30"/>
      <c r="K1531" s="30"/>
      <c r="L1531" s="30"/>
      <c r="M1531" s="30"/>
      <c r="N1531" s="30"/>
      <c r="O1531" s="30">
        <v>12</v>
      </c>
      <c r="P1531" s="30">
        <v>12</v>
      </c>
      <c r="Q1531" s="30">
        <v>7</v>
      </c>
    </row>
    <row r="1532" spans="1:17">
      <c r="A1532" s="29" t="s">
        <v>1725</v>
      </c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>
        <v>7</v>
      </c>
      <c r="P1532" s="30">
        <v>7</v>
      </c>
      <c r="Q1532" s="30">
        <v>3</v>
      </c>
    </row>
    <row r="1533" spans="1:17">
      <c r="A1533" s="29" t="s">
        <v>1726</v>
      </c>
      <c r="B1533" s="30"/>
      <c r="C1533" s="30"/>
      <c r="D1533" s="30"/>
      <c r="E1533" s="30"/>
      <c r="F1533" s="30"/>
      <c r="G1533" s="30"/>
      <c r="H1533" s="30"/>
      <c r="I1533" s="30"/>
      <c r="J1533" s="30"/>
      <c r="K1533" s="30"/>
      <c r="L1533" s="30"/>
      <c r="M1533" s="30"/>
      <c r="N1533" s="30"/>
      <c r="O1533" s="30">
        <v>7</v>
      </c>
      <c r="P1533" s="30">
        <v>7</v>
      </c>
      <c r="Q1533" s="30">
        <v>3</v>
      </c>
    </row>
    <row r="1534" spans="1:17">
      <c r="A1534" s="29" t="s">
        <v>1727</v>
      </c>
      <c r="B1534" s="30"/>
      <c r="C1534" s="30"/>
      <c r="D1534" s="30"/>
      <c r="E1534" s="30"/>
      <c r="F1534" s="30"/>
      <c r="G1534" s="30"/>
      <c r="H1534" s="30"/>
      <c r="I1534" s="30"/>
      <c r="J1534" s="30"/>
      <c r="K1534" s="30"/>
      <c r="L1534" s="30"/>
      <c r="M1534" s="30"/>
      <c r="N1534" s="30"/>
      <c r="O1534" s="30">
        <v>7</v>
      </c>
      <c r="P1534" s="30">
        <v>7</v>
      </c>
      <c r="Q1534" s="30">
        <v>20</v>
      </c>
    </row>
    <row r="1535" spans="1:17">
      <c r="A1535" s="29" t="s">
        <v>1728</v>
      </c>
      <c r="B1535" s="30"/>
      <c r="C1535" s="30"/>
      <c r="D1535" s="30"/>
      <c r="E1535" s="30"/>
      <c r="F1535" s="30"/>
      <c r="G1535" s="30"/>
      <c r="H1535" s="30"/>
      <c r="I1535" s="30"/>
      <c r="J1535" s="30"/>
      <c r="K1535" s="30"/>
      <c r="L1535" s="30"/>
      <c r="M1535" s="30"/>
      <c r="N1535" s="30"/>
      <c r="O1535" s="30">
        <v>7</v>
      </c>
      <c r="P1535" s="30">
        <v>7</v>
      </c>
      <c r="Q1535" s="30">
        <v>5</v>
      </c>
    </row>
    <row r="1536" spans="1:17">
      <c r="A1536" s="29" t="s">
        <v>1729</v>
      </c>
      <c r="B1536" s="30"/>
      <c r="C1536" s="30"/>
      <c r="D1536" s="30"/>
      <c r="E1536" s="30"/>
      <c r="F1536" s="30"/>
      <c r="G1536" s="30"/>
      <c r="H1536" s="30"/>
      <c r="I1536" s="30"/>
      <c r="J1536" s="30"/>
      <c r="K1536" s="30"/>
      <c r="L1536" s="30"/>
      <c r="M1536" s="30"/>
      <c r="N1536" s="30"/>
      <c r="O1536" s="30">
        <v>3.7</v>
      </c>
      <c r="P1536" s="30">
        <v>3.7</v>
      </c>
      <c r="Q1536" s="30">
        <v>25</v>
      </c>
    </row>
    <row r="1537" spans="1:17">
      <c r="A1537" s="29" t="s">
        <v>1730</v>
      </c>
      <c r="B1537" s="30"/>
      <c r="C1537" s="30"/>
      <c r="D1537" s="30"/>
      <c r="E1537" s="30"/>
      <c r="F1537" s="30"/>
      <c r="G1537" s="30"/>
      <c r="H1537" s="30"/>
      <c r="I1537" s="30"/>
      <c r="J1537" s="30"/>
      <c r="K1537" s="30"/>
      <c r="L1537" s="30"/>
      <c r="M1537" s="30"/>
      <c r="N1537" s="30"/>
      <c r="O1537" s="30">
        <v>5</v>
      </c>
      <c r="P1537" s="30">
        <v>5</v>
      </c>
      <c r="Q1537" s="30">
        <v>5</v>
      </c>
    </row>
    <row r="1538" spans="1:17">
      <c r="A1538" s="29" t="s">
        <v>1731</v>
      </c>
      <c r="B1538" s="30"/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>
        <v>7</v>
      </c>
      <c r="P1538" s="30">
        <v>7</v>
      </c>
      <c r="Q1538" s="30">
        <v>40</v>
      </c>
    </row>
    <row r="1539" spans="1:17">
      <c r="A1539" s="29" t="s">
        <v>1732</v>
      </c>
      <c r="B1539" s="30"/>
      <c r="C1539" s="30"/>
      <c r="D1539" s="30"/>
      <c r="E1539" s="30"/>
      <c r="F1539" s="30"/>
      <c r="G1539" s="30"/>
      <c r="H1539" s="30"/>
      <c r="I1539" s="30"/>
      <c r="J1539" s="30"/>
      <c r="K1539" s="30"/>
      <c r="L1539" s="30"/>
      <c r="M1539" s="30"/>
      <c r="N1539" s="30"/>
      <c r="O1539" s="30">
        <v>10</v>
      </c>
      <c r="P1539" s="30">
        <v>10</v>
      </c>
      <c r="Q1539" s="30">
        <v>7</v>
      </c>
    </row>
    <row r="1540" spans="1:17">
      <c r="A1540" s="29" t="s">
        <v>1733</v>
      </c>
      <c r="B1540" s="30"/>
      <c r="C1540" s="30"/>
      <c r="D1540" s="30"/>
      <c r="E1540" s="30"/>
      <c r="F1540" s="30"/>
      <c r="G1540" s="30"/>
      <c r="H1540" s="30"/>
      <c r="I1540" s="30"/>
      <c r="J1540" s="30"/>
      <c r="K1540" s="30"/>
      <c r="L1540" s="30"/>
      <c r="M1540" s="30"/>
      <c r="N1540" s="30"/>
      <c r="O1540" s="30">
        <v>10</v>
      </c>
      <c r="P1540" s="30">
        <v>10</v>
      </c>
      <c r="Q1540" s="30">
        <v>7</v>
      </c>
    </row>
    <row r="1541" spans="1:17">
      <c r="A1541" s="29" t="s">
        <v>1734</v>
      </c>
      <c r="B1541" s="30"/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>
        <v>6</v>
      </c>
      <c r="P1541" s="30">
        <v>6</v>
      </c>
      <c r="Q1541" s="30">
        <v>8.8000000000000007</v>
      </c>
    </row>
    <row r="1542" spans="1:17">
      <c r="A1542" s="29" t="s">
        <v>1735</v>
      </c>
      <c r="B1542" s="30"/>
      <c r="C1542" s="30"/>
      <c r="D1542" s="30"/>
      <c r="E1542" s="30"/>
      <c r="F1542" s="30"/>
      <c r="G1542" s="30"/>
      <c r="H1542" s="30"/>
      <c r="I1542" s="30"/>
      <c r="J1542" s="30"/>
      <c r="K1542" s="30"/>
      <c r="L1542" s="30"/>
      <c r="M1542" s="30"/>
      <c r="N1542" s="30"/>
      <c r="O1542" s="30">
        <v>3.7</v>
      </c>
      <c r="P1542" s="30">
        <v>3.7</v>
      </c>
      <c r="Q1542" s="30">
        <v>6</v>
      </c>
    </row>
    <row r="1543" spans="1:17">
      <c r="A1543" s="29" t="s">
        <v>1736</v>
      </c>
      <c r="B1543" s="30"/>
      <c r="C1543" s="30"/>
      <c r="D1543" s="30"/>
      <c r="E1543" s="30"/>
      <c r="F1543" s="30"/>
      <c r="G1543" s="30"/>
      <c r="H1543" s="30"/>
      <c r="I1543" s="30"/>
      <c r="J1543" s="30"/>
      <c r="K1543" s="30"/>
      <c r="L1543" s="30"/>
      <c r="M1543" s="30"/>
      <c r="N1543" s="30"/>
      <c r="O1543" s="30">
        <v>6</v>
      </c>
      <c r="P1543" s="30">
        <v>6</v>
      </c>
      <c r="Q1543" s="30">
        <v>4</v>
      </c>
    </row>
    <row r="1544" spans="1:17">
      <c r="A1544" s="29" t="s">
        <v>1737</v>
      </c>
      <c r="B1544" s="30"/>
      <c r="C1544" s="30"/>
      <c r="D1544" s="30"/>
      <c r="E1544" s="30"/>
      <c r="F1544" s="30"/>
      <c r="G1544" s="30"/>
      <c r="H1544" s="30"/>
      <c r="I1544" s="30"/>
      <c r="J1544" s="30"/>
      <c r="K1544" s="30"/>
      <c r="L1544" s="30"/>
      <c r="M1544" s="30"/>
      <c r="N1544" s="30"/>
      <c r="O1544" s="30">
        <v>7</v>
      </c>
      <c r="P1544" s="30">
        <v>7</v>
      </c>
      <c r="Q1544" s="30">
        <v>20</v>
      </c>
    </row>
    <row r="1545" spans="1:17">
      <c r="A1545" s="29" t="s">
        <v>1738</v>
      </c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>
        <v>5</v>
      </c>
      <c r="P1545" s="30">
        <v>5</v>
      </c>
      <c r="Q1545" s="30">
        <v>7</v>
      </c>
    </row>
    <row r="1546" spans="1:17">
      <c r="A1546" s="29" t="s">
        <v>1739</v>
      </c>
      <c r="B1546" s="30"/>
      <c r="C1546" s="30"/>
      <c r="D1546" s="30"/>
      <c r="E1546" s="30"/>
      <c r="F1546" s="30"/>
      <c r="G1546" s="30"/>
      <c r="H1546" s="30"/>
      <c r="I1546" s="30"/>
      <c r="J1546" s="30"/>
      <c r="K1546" s="30"/>
      <c r="L1546" s="30"/>
      <c r="M1546" s="30"/>
      <c r="N1546" s="30"/>
      <c r="O1546" s="30">
        <v>7</v>
      </c>
      <c r="P1546" s="30">
        <v>7</v>
      </c>
      <c r="Q1546" s="30">
        <v>7</v>
      </c>
    </row>
    <row r="1547" spans="1:17">
      <c r="A1547" s="29" t="s">
        <v>1740</v>
      </c>
      <c r="B1547" s="30"/>
      <c r="C1547" s="30"/>
      <c r="D1547" s="30"/>
      <c r="E1547" s="30"/>
      <c r="F1547" s="30"/>
      <c r="G1547" s="30"/>
      <c r="H1547" s="30"/>
      <c r="I1547" s="30"/>
      <c r="J1547" s="30"/>
      <c r="K1547" s="30"/>
      <c r="L1547" s="30"/>
      <c r="M1547" s="30"/>
      <c r="N1547" s="30"/>
      <c r="O1547" s="30">
        <v>7</v>
      </c>
      <c r="P1547" s="30">
        <v>7</v>
      </c>
      <c r="Q1547" s="30">
        <v>5</v>
      </c>
    </row>
    <row r="1548" spans="1:17">
      <c r="A1548" s="29" t="s">
        <v>1741</v>
      </c>
      <c r="B1548" s="30"/>
      <c r="C1548" s="30"/>
      <c r="D1548" s="30"/>
      <c r="E1548" s="30"/>
      <c r="F1548" s="30"/>
      <c r="G1548" s="30"/>
      <c r="H1548" s="30"/>
      <c r="I1548" s="30"/>
      <c r="J1548" s="30"/>
      <c r="K1548" s="30"/>
      <c r="L1548" s="30"/>
      <c r="M1548" s="30"/>
      <c r="N1548" s="30"/>
      <c r="O1548" s="30">
        <v>6</v>
      </c>
      <c r="P1548" s="30">
        <v>6</v>
      </c>
      <c r="Q1548" s="30">
        <v>5</v>
      </c>
    </row>
    <row r="1549" spans="1:17">
      <c r="A1549" s="29" t="s">
        <v>1742</v>
      </c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>
        <v>2</v>
      </c>
      <c r="P1549" s="30">
        <v>2</v>
      </c>
      <c r="Q1549" s="30">
        <v>7</v>
      </c>
    </row>
    <row r="1550" spans="1:17">
      <c r="A1550" s="29" t="s">
        <v>1743</v>
      </c>
      <c r="B1550" s="30"/>
      <c r="C1550" s="30"/>
      <c r="D1550" s="30"/>
      <c r="E1550" s="30"/>
      <c r="F1550" s="30"/>
      <c r="G1550" s="30"/>
      <c r="H1550" s="30"/>
      <c r="I1550" s="30"/>
      <c r="J1550" s="30"/>
      <c r="K1550" s="30"/>
      <c r="L1550" s="30"/>
      <c r="M1550" s="30"/>
      <c r="N1550" s="30"/>
      <c r="O1550" s="30">
        <v>70</v>
      </c>
      <c r="P1550" s="30">
        <v>70</v>
      </c>
      <c r="Q1550" s="30">
        <v>4</v>
      </c>
    </row>
    <row r="1551" spans="1:17">
      <c r="A1551" s="29" t="s">
        <v>1744</v>
      </c>
      <c r="B1551" s="30"/>
      <c r="C1551" s="30"/>
      <c r="D1551" s="30"/>
      <c r="E1551" s="30"/>
      <c r="F1551" s="30"/>
      <c r="G1551" s="30"/>
      <c r="H1551" s="30"/>
      <c r="I1551" s="30"/>
      <c r="J1551" s="30"/>
      <c r="K1551" s="30"/>
      <c r="L1551" s="30"/>
      <c r="M1551" s="30"/>
      <c r="N1551" s="30"/>
      <c r="O1551" s="30">
        <v>40</v>
      </c>
      <c r="P1551" s="30">
        <v>40</v>
      </c>
      <c r="Q1551" s="30">
        <v>7</v>
      </c>
    </row>
    <row r="1552" spans="1:17">
      <c r="A1552" s="29" t="s">
        <v>1745</v>
      </c>
      <c r="B1552" s="30"/>
      <c r="C1552" s="30"/>
      <c r="D1552" s="30"/>
      <c r="E1552" s="30"/>
      <c r="F1552" s="30"/>
      <c r="G1552" s="30"/>
      <c r="H1552" s="30"/>
      <c r="I1552" s="30"/>
      <c r="J1552" s="30"/>
      <c r="K1552" s="30"/>
      <c r="L1552" s="30"/>
      <c r="M1552" s="30"/>
      <c r="N1552" s="30"/>
      <c r="O1552" s="30">
        <v>15</v>
      </c>
      <c r="P1552" s="30">
        <v>15</v>
      </c>
      <c r="Q1552" s="30">
        <v>7</v>
      </c>
    </row>
    <row r="1553" spans="1:17">
      <c r="A1553" s="29" t="s">
        <v>1746</v>
      </c>
      <c r="B1553" s="30"/>
      <c r="C1553" s="30"/>
      <c r="D1553" s="30"/>
      <c r="E1553" s="30"/>
      <c r="F1553" s="30"/>
      <c r="G1553" s="30"/>
      <c r="H1553" s="30"/>
      <c r="I1553" s="30"/>
      <c r="J1553" s="30"/>
      <c r="K1553" s="30"/>
      <c r="L1553" s="30"/>
      <c r="M1553" s="30"/>
      <c r="N1553" s="30"/>
      <c r="O1553" s="30">
        <v>7</v>
      </c>
      <c r="P1553" s="30">
        <v>7</v>
      </c>
      <c r="Q1553" s="30">
        <v>7</v>
      </c>
    </row>
    <row r="1554" spans="1:17">
      <c r="A1554" s="29" t="s">
        <v>1747</v>
      </c>
      <c r="B1554" s="30"/>
      <c r="C1554" s="30"/>
      <c r="D1554" s="30"/>
      <c r="E1554" s="30"/>
      <c r="F1554" s="30"/>
      <c r="G1554" s="30"/>
      <c r="H1554" s="30"/>
      <c r="I1554" s="30"/>
      <c r="J1554" s="30"/>
      <c r="K1554" s="30"/>
      <c r="L1554" s="30"/>
      <c r="M1554" s="30"/>
      <c r="N1554" s="30"/>
      <c r="O1554" s="30">
        <v>20</v>
      </c>
      <c r="P1554" s="30">
        <v>20</v>
      </c>
      <c r="Q1554" s="30">
        <v>7</v>
      </c>
    </row>
    <row r="1555" spans="1:17">
      <c r="A1555" s="29" t="s">
        <v>1748</v>
      </c>
      <c r="B1555" s="30"/>
      <c r="C1555" s="30"/>
      <c r="D1555" s="3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>
        <v>5</v>
      </c>
      <c r="P1555" s="30">
        <v>5</v>
      </c>
      <c r="Q1555" s="30">
        <v>7</v>
      </c>
    </row>
    <row r="1556" spans="1:17">
      <c r="A1556" s="29" t="s">
        <v>1749</v>
      </c>
      <c r="B1556" s="30"/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>
        <v>19</v>
      </c>
      <c r="P1556" s="30">
        <v>19</v>
      </c>
      <c r="Q1556" s="30">
        <v>8</v>
      </c>
    </row>
    <row r="1557" spans="1:17">
      <c r="A1557" s="29" t="s">
        <v>1750</v>
      </c>
      <c r="B1557" s="30"/>
      <c r="C1557" s="30"/>
      <c r="D1557" s="30"/>
      <c r="E1557" s="30"/>
      <c r="F1557" s="30"/>
      <c r="G1557" s="30"/>
      <c r="H1557" s="30"/>
      <c r="I1557" s="30"/>
      <c r="J1557" s="30"/>
      <c r="K1557" s="30"/>
      <c r="L1557" s="30"/>
      <c r="M1557" s="30"/>
      <c r="N1557" s="30"/>
      <c r="O1557" s="30">
        <v>33</v>
      </c>
      <c r="P1557" s="30">
        <v>33</v>
      </c>
      <c r="Q1557" s="30">
        <v>4.5</v>
      </c>
    </row>
    <row r="1558" spans="1:17">
      <c r="A1558" s="29" t="s">
        <v>1751</v>
      </c>
      <c r="B1558" s="30"/>
      <c r="C1558" s="30"/>
      <c r="D1558" s="30"/>
      <c r="E1558" s="30"/>
      <c r="F1558" s="30"/>
      <c r="G1558" s="30"/>
      <c r="H1558" s="30"/>
      <c r="I1558" s="30"/>
      <c r="J1558" s="30"/>
      <c r="K1558" s="30"/>
      <c r="L1558" s="30"/>
      <c r="M1558" s="30"/>
      <c r="N1558" s="30"/>
      <c r="O1558" s="30">
        <v>7</v>
      </c>
      <c r="P1558" s="30">
        <v>7</v>
      </c>
      <c r="Q1558" s="30">
        <v>25</v>
      </c>
    </row>
    <row r="1559" spans="1:17">
      <c r="A1559" s="29" t="s">
        <v>1752</v>
      </c>
      <c r="B1559" s="30"/>
      <c r="C1559" s="30"/>
      <c r="D1559" s="30"/>
      <c r="E1559" s="30"/>
      <c r="F1559" s="30"/>
      <c r="G1559" s="30"/>
      <c r="H1559" s="30"/>
      <c r="I1559" s="30"/>
      <c r="J1559" s="30"/>
      <c r="K1559" s="30"/>
      <c r="L1559" s="30"/>
      <c r="M1559" s="30"/>
      <c r="N1559" s="30"/>
      <c r="O1559" s="30">
        <v>7</v>
      </c>
      <c r="P1559" s="30">
        <v>7</v>
      </c>
      <c r="Q1559" s="30">
        <v>7</v>
      </c>
    </row>
    <row r="1560" spans="1:17">
      <c r="A1560" s="29" t="s">
        <v>1753</v>
      </c>
      <c r="B1560" s="30"/>
      <c r="C1560" s="30"/>
      <c r="D1560" s="30"/>
      <c r="E1560" s="30"/>
      <c r="F1560" s="30"/>
      <c r="G1560" s="30"/>
      <c r="H1560" s="30"/>
      <c r="I1560" s="30"/>
      <c r="J1560" s="30"/>
      <c r="K1560" s="30"/>
      <c r="L1560" s="30"/>
      <c r="M1560" s="30"/>
      <c r="N1560" s="30"/>
      <c r="O1560" s="30">
        <v>7</v>
      </c>
      <c r="P1560" s="30">
        <v>7</v>
      </c>
      <c r="Q1560" s="30">
        <v>7</v>
      </c>
    </row>
    <row r="1561" spans="1:17">
      <c r="A1561" s="29" t="s">
        <v>1754</v>
      </c>
      <c r="B1561" s="30"/>
      <c r="C1561" s="30"/>
      <c r="D1561" s="30"/>
      <c r="E1561" s="30"/>
      <c r="F1561" s="30"/>
      <c r="G1561" s="30"/>
      <c r="H1561" s="30"/>
      <c r="I1561" s="30"/>
      <c r="J1561" s="30"/>
      <c r="K1561" s="30"/>
      <c r="L1561" s="30"/>
      <c r="M1561" s="30"/>
      <c r="N1561" s="30"/>
      <c r="O1561" s="30">
        <v>7</v>
      </c>
      <c r="P1561" s="30">
        <v>7</v>
      </c>
      <c r="Q1561" s="30">
        <v>7</v>
      </c>
    </row>
    <row r="1562" spans="1:17">
      <c r="A1562" s="29" t="s">
        <v>1755</v>
      </c>
      <c r="B1562" s="30"/>
      <c r="C1562" s="30"/>
      <c r="D1562" s="30"/>
      <c r="E1562" s="30"/>
      <c r="F1562" s="30"/>
      <c r="G1562" s="30"/>
      <c r="H1562" s="30"/>
      <c r="I1562" s="30"/>
      <c r="J1562" s="30"/>
      <c r="K1562" s="30"/>
      <c r="L1562" s="30"/>
      <c r="M1562" s="30"/>
      <c r="N1562" s="30"/>
      <c r="O1562" s="30">
        <v>7</v>
      </c>
      <c r="P1562" s="30">
        <v>7</v>
      </c>
      <c r="Q1562" s="30">
        <v>7</v>
      </c>
    </row>
    <row r="1563" spans="1:17">
      <c r="A1563" s="29" t="s">
        <v>1756</v>
      </c>
      <c r="B1563" s="30"/>
      <c r="C1563" s="30"/>
      <c r="D1563" s="30"/>
      <c r="E1563" s="30"/>
      <c r="F1563" s="30"/>
      <c r="G1563" s="30"/>
      <c r="H1563" s="30"/>
      <c r="I1563" s="30"/>
      <c r="J1563" s="30"/>
      <c r="K1563" s="30"/>
      <c r="L1563" s="30"/>
      <c r="M1563" s="30"/>
      <c r="N1563" s="30"/>
      <c r="O1563" s="30">
        <v>7</v>
      </c>
      <c r="P1563" s="30">
        <v>7</v>
      </c>
      <c r="Q1563" s="30">
        <v>7</v>
      </c>
    </row>
    <row r="1564" spans="1:17">
      <c r="A1564" s="29" t="s">
        <v>1757</v>
      </c>
      <c r="B1564" s="30"/>
      <c r="C1564" s="30"/>
      <c r="D1564" s="30"/>
      <c r="E1564" s="30"/>
      <c r="F1564" s="30"/>
      <c r="G1564" s="30"/>
      <c r="H1564" s="30"/>
      <c r="I1564" s="30"/>
      <c r="J1564" s="30"/>
      <c r="K1564" s="30"/>
      <c r="L1564" s="30"/>
      <c r="M1564" s="30"/>
      <c r="N1564" s="30"/>
      <c r="O1564" s="30">
        <v>7</v>
      </c>
      <c r="P1564" s="30">
        <v>7</v>
      </c>
      <c r="Q1564" s="30">
        <v>7</v>
      </c>
    </row>
    <row r="1565" spans="1:17">
      <c r="A1565" s="29" t="s">
        <v>1758</v>
      </c>
      <c r="B1565" s="30"/>
      <c r="C1565" s="30"/>
      <c r="D1565" s="30"/>
      <c r="E1565" s="30"/>
      <c r="F1565" s="30"/>
      <c r="G1565" s="30"/>
      <c r="H1565" s="30"/>
      <c r="I1565" s="30"/>
      <c r="J1565" s="30"/>
      <c r="K1565" s="30"/>
      <c r="L1565" s="30"/>
      <c r="M1565" s="30"/>
      <c r="N1565" s="30"/>
      <c r="O1565" s="30">
        <v>40</v>
      </c>
      <c r="P1565" s="30">
        <v>40</v>
      </c>
      <c r="Q1565" s="30">
        <v>7</v>
      </c>
    </row>
    <row r="1566" spans="1:17">
      <c r="A1566" s="29" t="s">
        <v>1759</v>
      </c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>
        <v>50</v>
      </c>
      <c r="P1566" s="30">
        <v>50</v>
      </c>
      <c r="Q1566" s="30">
        <v>12</v>
      </c>
    </row>
    <row r="1567" spans="1:17">
      <c r="A1567" s="29" t="s">
        <v>1760</v>
      </c>
      <c r="B1567" s="30"/>
      <c r="C1567" s="30"/>
      <c r="D1567" s="30"/>
      <c r="E1567" s="30"/>
      <c r="F1567" s="30"/>
      <c r="G1567" s="30"/>
      <c r="H1567" s="30"/>
      <c r="I1567" s="30"/>
      <c r="J1567" s="30"/>
      <c r="K1567" s="30"/>
      <c r="L1567" s="30"/>
      <c r="M1567" s="30"/>
      <c r="N1567" s="30"/>
      <c r="O1567" s="30">
        <v>3.15</v>
      </c>
      <c r="P1567" s="30">
        <v>3.15</v>
      </c>
      <c r="Q1567" s="30">
        <v>7</v>
      </c>
    </row>
    <row r="1568" spans="1:17">
      <c r="A1568" s="29" t="s">
        <v>1761</v>
      </c>
      <c r="B1568" s="30"/>
      <c r="C1568" s="30"/>
      <c r="D1568" s="30"/>
      <c r="E1568" s="30"/>
      <c r="F1568" s="30"/>
      <c r="G1568" s="30"/>
      <c r="H1568" s="30"/>
      <c r="I1568" s="30"/>
      <c r="J1568" s="30"/>
      <c r="K1568" s="30"/>
      <c r="L1568" s="30"/>
      <c r="M1568" s="30"/>
      <c r="N1568" s="30"/>
      <c r="O1568" s="30">
        <v>60</v>
      </c>
      <c r="P1568" s="30">
        <v>60</v>
      </c>
      <c r="Q1568" s="30">
        <v>7</v>
      </c>
    </row>
    <row r="1569" spans="1:17">
      <c r="A1569" s="29" t="s">
        <v>1762</v>
      </c>
      <c r="B1569" s="30"/>
      <c r="C1569" s="30"/>
      <c r="D1569" s="30"/>
      <c r="E1569" s="30"/>
      <c r="F1569" s="30"/>
      <c r="G1569" s="30"/>
      <c r="H1569" s="30"/>
      <c r="I1569" s="30"/>
      <c r="J1569" s="30"/>
      <c r="K1569" s="30"/>
      <c r="L1569" s="30"/>
      <c r="M1569" s="30"/>
      <c r="N1569" s="30"/>
      <c r="O1569" s="30">
        <v>15</v>
      </c>
      <c r="P1569" s="30">
        <v>15</v>
      </c>
      <c r="Q1569" s="30">
        <v>7</v>
      </c>
    </row>
    <row r="1570" spans="1:17">
      <c r="A1570" s="29" t="s">
        <v>1763</v>
      </c>
      <c r="B1570" s="30"/>
      <c r="C1570" s="30"/>
      <c r="D1570" s="30"/>
      <c r="E1570" s="30"/>
      <c r="F1570" s="30"/>
      <c r="G1570" s="30"/>
      <c r="H1570" s="30"/>
      <c r="I1570" s="30"/>
      <c r="J1570" s="30"/>
      <c r="K1570" s="30"/>
      <c r="L1570" s="30"/>
      <c r="M1570" s="30"/>
      <c r="N1570" s="30"/>
      <c r="O1570" s="30">
        <v>9.66</v>
      </c>
      <c r="P1570" s="30">
        <v>9.66</v>
      </c>
      <c r="Q1570" s="30">
        <v>7</v>
      </c>
    </row>
    <row r="1571" spans="1:17">
      <c r="A1571" s="29" t="s">
        <v>1764</v>
      </c>
      <c r="B1571" s="30"/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>
        <v>7</v>
      </c>
      <c r="P1571" s="30">
        <v>7</v>
      </c>
      <c r="Q1571" s="30">
        <v>3.7</v>
      </c>
    </row>
    <row r="1572" spans="1:17">
      <c r="A1572" s="29" t="s">
        <v>1765</v>
      </c>
      <c r="B1572" s="30"/>
      <c r="C1572" s="30"/>
      <c r="D1572" s="30"/>
      <c r="E1572" s="30"/>
      <c r="F1572" s="30"/>
      <c r="G1572" s="30"/>
      <c r="H1572" s="30"/>
      <c r="I1572" s="30"/>
      <c r="J1572" s="30"/>
      <c r="K1572" s="30"/>
      <c r="L1572" s="30"/>
      <c r="M1572" s="30"/>
      <c r="N1572" s="30"/>
      <c r="O1572" s="30">
        <v>5</v>
      </c>
      <c r="P1572" s="30">
        <v>5</v>
      </c>
      <c r="Q1572" s="30">
        <v>5</v>
      </c>
    </row>
    <row r="1573" spans="1:17">
      <c r="A1573" s="29" t="s">
        <v>1766</v>
      </c>
      <c r="B1573" s="30"/>
      <c r="C1573" s="30"/>
      <c r="D1573" s="30"/>
      <c r="E1573" s="30"/>
      <c r="F1573" s="30"/>
      <c r="G1573" s="30"/>
      <c r="H1573" s="30"/>
      <c r="I1573" s="30"/>
      <c r="J1573" s="30"/>
      <c r="K1573" s="30"/>
      <c r="L1573" s="30"/>
      <c r="M1573" s="30"/>
      <c r="N1573" s="30"/>
      <c r="O1573" s="30">
        <v>7</v>
      </c>
      <c r="P1573" s="30">
        <v>7</v>
      </c>
      <c r="Q1573" s="30">
        <v>7</v>
      </c>
    </row>
    <row r="1574" spans="1:17">
      <c r="A1574" s="29" t="s">
        <v>1767</v>
      </c>
      <c r="B1574" s="30"/>
      <c r="C1574" s="30"/>
      <c r="D1574" s="30"/>
      <c r="E1574" s="30"/>
      <c r="F1574" s="30"/>
      <c r="G1574" s="30"/>
      <c r="H1574" s="30"/>
      <c r="I1574" s="30"/>
      <c r="J1574" s="30"/>
      <c r="K1574" s="30"/>
      <c r="L1574" s="30"/>
      <c r="M1574" s="30"/>
      <c r="N1574" s="30"/>
      <c r="O1574" s="30">
        <v>6</v>
      </c>
      <c r="P1574" s="30">
        <v>6</v>
      </c>
      <c r="Q1574" s="30">
        <v>10</v>
      </c>
    </row>
    <row r="1575" spans="1:17">
      <c r="A1575" s="29" t="s">
        <v>1768</v>
      </c>
      <c r="B1575" s="30"/>
      <c r="C1575" s="30"/>
      <c r="D1575" s="30"/>
      <c r="E1575" s="30"/>
      <c r="F1575" s="30"/>
      <c r="G1575" s="30"/>
      <c r="H1575" s="30"/>
      <c r="I1575" s="30"/>
      <c r="J1575" s="30"/>
      <c r="K1575" s="30"/>
      <c r="L1575" s="30"/>
      <c r="M1575" s="30"/>
      <c r="N1575" s="30"/>
      <c r="O1575" s="30">
        <v>4.2</v>
      </c>
      <c r="P1575" s="30">
        <v>4.2</v>
      </c>
      <c r="Q1575" s="30">
        <v>10</v>
      </c>
    </row>
    <row r="1576" spans="1:17">
      <c r="A1576" s="29" t="s">
        <v>1769</v>
      </c>
      <c r="B1576" s="30"/>
      <c r="C1576" s="30"/>
      <c r="D1576" s="30"/>
      <c r="E1576" s="30"/>
      <c r="F1576" s="30"/>
      <c r="G1576" s="30"/>
      <c r="H1576" s="30"/>
      <c r="I1576" s="30"/>
      <c r="J1576" s="30"/>
      <c r="K1576" s="30"/>
      <c r="L1576" s="30"/>
      <c r="M1576" s="30"/>
      <c r="N1576" s="30"/>
      <c r="O1576" s="30">
        <v>3.5</v>
      </c>
      <c r="P1576" s="30">
        <v>3.5</v>
      </c>
      <c r="Q1576" s="30">
        <v>6</v>
      </c>
    </row>
    <row r="1577" spans="1:17">
      <c r="A1577" s="29" t="s">
        <v>1770</v>
      </c>
      <c r="B1577" s="30"/>
      <c r="C1577" s="30"/>
      <c r="D1577" s="30"/>
      <c r="E1577" s="30"/>
      <c r="F1577" s="30"/>
      <c r="G1577" s="30"/>
      <c r="H1577" s="30"/>
      <c r="I1577" s="30"/>
      <c r="J1577" s="30"/>
      <c r="K1577" s="30"/>
      <c r="L1577" s="30"/>
      <c r="M1577" s="30"/>
      <c r="N1577" s="30"/>
      <c r="O1577" s="30">
        <v>15</v>
      </c>
      <c r="P1577" s="30">
        <v>15</v>
      </c>
      <c r="Q1577" s="30">
        <v>3.7</v>
      </c>
    </row>
    <row r="1578" spans="1:17">
      <c r="A1578" s="29" t="s">
        <v>1771</v>
      </c>
      <c r="B1578" s="30"/>
      <c r="C1578" s="30"/>
      <c r="D1578" s="30"/>
      <c r="E1578" s="30"/>
      <c r="F1578" s="30"/>
      <c r="G1578" s="30"/>
      <c r="H1578" s="30"/>
      <c r="I1578" s="30"/>
      <c r="J1578" s="30"/>
      <c r="K1578" s="30"/>
      <c r="L1578" s="30"/>
      <c r="M1578" s="30"/>
      <c r="N1578" s="30"/>
      <c r="O1578" s="30">
        <v>3.7</v>
      </c>
      <c r="P1578" s="30">
        <v>3.7</v>
      </c>
      <c r="Q1578" s="30">
        <v>6</v>
      </c>
    </row>
    <row r="1579" spans="1:17">
      <c r="A1579" s="29" t="s">
        <v>1772</v>
      </c>
      <c r="B1579" s="30"/>
      <c r="C1579" s="30"/>
      <c r="D1579" s="30"/>
      <c r="E1579" s="30"/>
      <c r="F1579" s="30"/>
      <c r="G1579" s="30"/>
      <c r="H1579" s="30"/>
      <c r="I1579" s="30"/>
      <c r="J1579" s="30"/>
      <c r="K1579" s="30"/>
      <c r="L1579" s="30"/>
      <c r="M1579" s="30"/>
      <c r="N1579" s="30"/>
      <c r="O1579" s="30">
        <v>15</v>
      </c>
      <c r="P1579" s="30">
        <v>15</v>
      </c>
      <c r="Q1579" s="30">
        <v>7</v>
      </c>
    </row>
    <row r="1580" spans="1:17">
      <c r="A1580" s="29" t="s">
        <v>1773</v>
      </c>
      <c r="B1580" s="30"/>
      <c r="C1580" s="30"/>
      <c r="D1580" s="30"/>
      <c r="E1580" s="30"/>
      <c r="F1580" s="30"/>
      <c r="G1580" s="30"/>
      <c r="H1580" s="30"/>
      <c r="I1580" s="30"/>
      <c r="J1580" s="30"/>
      <c r="K1580" s="30"/>
      <c r="L1580" s="30"/>
      <c r="M1580" s="30"/>
      <c r="N1580" s="30"/>
      <c r="O1580" s="30">
        <v>4</v>
      </c>
      <c r="P1580" s="30">
        <v>4</v>
      </c>
      <c r="Q1580" s="30">
        <v>5</v>
      </c>
    </row>
    <row r="1581" spans="1:17">
      <c r="A1581" s="29" t="s">
        <v>1774</v>
      </c>
      <c r="B1581" s="30"/>
      <c r="C1581" s="30"/>
      <c r="D1581" s="30"/>
      <c r="E1581" s="30"/>
      <c r="F1581" s="30"/>
      <c r="G1581" s="30"/>
      <c r="H1581" s="30"/>
      <c r="I1581" s="30"/>
      <c r="J1581" s="30"/>
      <c r="K1581" s="30"/>
      <c r="L1581" s="30"/>
      <c r="M1581" s="30"/>
      <c r="N1581" s="30"/>
      <c r="O1581" s="30">
        <v>50</v>
      </c>
      <c r="P1581" s="30">
        <v>50</v>
      </c>
      <c r="Q1581" s="30">
        <v>8</v>
      </c>
    </row>
    <row r="1582" spans="1:17">
      <c r="A1582" s="29" t="s">
        <v>1775</v>
      </c>
      <c r="B1582" s="30"/>
      <c r="C1582" s="30"/>
      <c r="D1582" s="30"/>
      <c r="E1582" s="30"/>
      <c r="F1582" s="30"/>
      <c r="G1582" s="30"/>
      <c r="H1582" s="30"/>
      <c r="I1582" s="30"/>
      <c r="J1582" s="30"/>
      <c r="K1582" s="30"/>
      <c r="L1582" s="30"/>
      <c r="M1582" s="30"/>
      <c r="N1582" s="30"/>
      <c r="O1582" s="30">
        <v>7</v>
      </c>
      <c r="P1582" s="30">
        <v>7</v>
      </c>
      <c r="Q1582" s="30">
        <v>14</v>
      </c>
    </row>
    <row r="1583" spans="1:17">
      <c r="A1583" s="29" t="s">
        <v>1776</v>
      </c>
      <c r="B1583" s="30"/>
      <c r="C1583" s="30"/>
      <c r="D1583" s="30"/>
      <c r="E1583" s="30"/>
      <c r="F1583" s="30"/>
      <c r="G1583" s="30"/>
      <c r="H1583" s="30"/>
      <c r="I1583" s="30"/>
      <c r="J1583" s="30"/>
      <c r="K1583" s="30"/>
      <c r="L1583" s="30"/>
      <c r="M1583" s="30"/>
      <c r="N1583" s="30"/>
      <c r="O1583" s="30">
        <v>8.9600000000000009</v>
      </c>
      <c r="P1583" s="30">
        <v>8.9600000000000009</v>
      </c>
      <c r="Q1583" s="30">
        <v>14.9</v>
      </c>
    </row>
    <row r="1584" spans="1:17">
      <c r="A1584" s="29" t="s">
        <v>1777</v>
      </c>
      <c r="B1584" s="30"/>
      <c r="C1584" s="30"/>
      <c r="D1584" s="30"/>
      <c r="E1584" s="30"/>
      <c r="F1584" s="30"/>
      <c r="G1584" s="30"/>
      <c r="H1584" s="30"/>
      <c r="I1584" s="30"/>
      <c r="J1584" s="30"/>
      <c r="K1584" s="30"/>
      <c r="L1584" s="30"/>
      <c r="M1584" s="30"/>
      <c r="N1584" s="30"/>
      <c r="O1584" s="30">
        <v>7</v>
      </c>
      <c r="P1584" s="30">
        <v>7</v>
      </c>
      <c r="Q1584" s="30">
        <v>15.64</v>
      </c>
    </row>
    <row r="1585" spans="1:17">
      <c r="A1585" s="29" t="s">
        <v>1778</v>
      </c>
      <c r="B1585" s="30"/>
      <c r="C1585" s="30"/>
      <c r="D1585" s="30"/>
      <c r="E1585" s="30"/>
      <c r="F1585" s="30"/>
      <c r="G1585" s="30"/>
      <c r="H1585" s="30"/>
      <c r="I1585" s="30"/>
      <c r="J1585" s="30"/>
      <c r="K1585" s="30"/>
      <c r="L1585" s="30"/>
      <c r="M1585" s="30"/>
      <c r="N1585" s="30"/>
      <c r="O1585" s="30">
        <v>18.399999999999999</v>
      </c>
      <c r="P1585" s="30">
        <v>18.399999999999999</v>
      </c>
      <c r="Q1585" s="30">
        <v>7</v>
      </c>
    </row>
    <row r="1586" spans="1:17">
      <c r="A1586" s="29" t="s">
        <v>1779</v>
      </c>
      <c r="B1586" s="30"/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>
        <v>7</v>
      </c>
      <c r="P1586" s="30">
        <v>7</v>
      </c>
      <c r="Q1586" s="30">
        <v>7</v>
      </c>
    </row>
    <row r="1587" spans="1:17">
      <c r="A1587" s="29" t="s">
        <v>1780</v>
      </c>
      <c r="B1587" s="30"/>
      <c r="C1587" s="30"/>
      <c r="D1587" s="30"/>
      <c r="E1587" s="30"/>
      <c r="F1587" s="30"/>
      <c r="G1587" s="30"/>
      <c r="H1587" s="30"/>
      <c r="I1587" s="30"/>
      <c r="J1587" s="30"/>
      <c r="K1587" s="30"/>
      <c r="L1587" s="30"/>
      <c r="M1587" s="30"/>
      <c r="N1587" s="30"/>
      <c r="O1587" s="30">
        <v>50</v>
      </c>
      <c r="P1587" s="30">
        <v>50</v>
      </c>
      <c r="Q1587" s="30">
        <v>6</v>
      </c>
    </row>
    <row r="1588" spans="1:17">
      <c r="A1588" s="29" t="s">
        <v>1781</v>
      </c>
      <c r="B1588" s="30"/>
      <c r="C1588" s="30"/>
      <c r="D1588" s="30"/>
      <c r="E1588" s="30"/>
      <c r="F1588" s="30"/>
      <c r="G1588" s="30"/>
      <c r="H1588" s="30"/>
      <c r="I1588" s="30"/>
      <c r="J1588" s="30"/>
      <c r="K1588" s="30"/>
      <c r="L1588" s="30"/>
      <c r="M1588" s="30"/>
      <c r="N1588" s="30"/>
      <c r="O1588" s="30">
        <v>7</v>
      </c>
      <c r="P1588" s="30">
        <v>7</v>
      </c>
      <c r="Q1588" s="30">
        <v>2</v>
      </c>
    </row>
    <row r="1589" spans="1:17">
      <c r="A1589" s="29" t="s">
        <v>1782</v>
      </c>
      <c r="B1589" s="30"/>
      <c r="C1589" s="30"/>
      <c r="D1589" s="30"/>
      <c r="E1589" s="30"/>
      <c r="F1589" s="30"/>
      <c r="G1589" s="30"/>
      <c r="H1589" s="30"/>
      <c r="I1589" s="30"/>
      <c r="J1589" s="30"/>
      <c r="K1589" s="30"/>
      <c r="L1589" s="30"/>
      <c r="M1589" s="30"/>
      <c r="N1589" s="30"/>
      <c r="O1589" s="30">
        <v>5</v>
      </c>
      <c r="P1589" s="30">
        <v>5</v>
      </c>
      <c r="Q1589" s="30">
        <v>70</v>
      </c>
    </row>
    <row r="1590" spans="1:17">
      <c r="A1590" s="29" t="s">
        <v>1783</v>
      </c>
      <c r="B1590" s="30"/>
      <c r="C1590" s="30"/>
      <c r="D1590" s="30"/>
      <c r="E1590" s="30"/>
      <c r="F1590" s="30"/>
      <c r="G1590" s="30"/>
      <c r="H1590" s="30"/>
      <c r="I1590" s="30"/>
      <c r="J1590" s="30"/>
      <c r="K1590" s="30"/>
      <c r="L1590" s="30"/>
      <c r="M1590" s="30"/>
      <c r="N1590" s="30"/>
      <c r="O1590" s="30">
        <v>7</v>
      </c>
      <c r="P1590" s="30">
        <v>7</v>
      </c>
      <c r="Q1590" s="30">
        <v>40</v>
      </c>
    </row>
    <row r="1591" spans="1:17">
      <c r="A1591" s="29" t="s">
        <v>1784</v>
      </c>
      <c r="B1591" s="30"/>
      <c r="C1591" s="30"/>
      <c r="D1591" s="30"/>
      <c r="E1591" s="30"/>
      <c r="F1591" s="30"/>
      <c r="G1591" s="30"/>
      <c r="H1591" s="30"/>
      <c r="I1591" s="30"/>
      <c r="J1591" s="30"/>
      <c r="K1591" s="30"/>
      <c r="L1591" s="30"/>
      <c r="M1591" s="30"/>
      <c r="N1591" s="30"/>
      <c r="O1591" s="30">
        <v>150</v>
      </c>
      <c r="P1591" s="30">
        <v>150</v>
      </c>
      <c r="Q1591" s="30">
        <v>15</v>
      </c>
    </row>
    <row r="1592" spans="1:17">
      <c r="A1592" s="29" t="s">
        <v>1785</v>
      </c>
      <c r="B1592" s="30"/>
      <c r="C1592" s="30"/>
      <c r="D1592" s="30"/>
      <c r="E1592" s="30"/>
      <c r="F1592" s="30"/>
      <c r="G1592" s="30"/>
      <c r="H1592" s="30"/>
      <c r="I1592" s="30"/>
      <c r="J1592" s="30"/>
      <c r="K1592" s="30"/>
      <c r="L1592" s="30"/>
      <c r="M1592" s="30"/>
      <c r="N1592" s="30"/>
      <c r="O1592" s="30">
        <v>7</v>
      </c>
      <c r="P1592" s="30">
        <v>7</v>
      </c>
      <c r="Q1592" s="30">
        <v>7</v>
      </c>
    </row>
    <row r="1593" spans="1:17">
      <c r="A1593" s="29" t="s">
        <v>1786</v>
      </c>
      <c r="B1593" s="30"/>
      <c r="C1593" s="30"/>
      <c r="D1593" s="30"/>
      <c r="E1593" s="30"/>
      <c r="F1593" s="30"/>
      <c r="G1593" s="30"/>
      <c r="H1593" s="30"/>
      <c r="I1593" s="30"/>
      <c r="J1593" s="30"/>
      <c r="K1593" s="30"/>
      <c r="L1593" s="30"/>
      <c r="M1593" s="30"/>
      <c r="N1593" s="30"/>
      <c r="O1593" s="30">
        <v>7</v>
      </c>
      <c r="P1593" s="30">
        <v>7</v>
      </c>
      <c r="Q1593" s="30">
        <v>20</v>
      </c>
    </row>
    <row r="1594" spans="1:17">
      <c r="A1594" s="29" t="s">
        <v>1787</v>
      </c>
      <c r="B1594" s="30"/>
      <c r="C1594" s="30"/>
      <c r="D1594" s="30"/>
      <c r="E1594" s="30"/>
      <c r="F1594" s="30"/>
      <c r="G1594" s="30"/>
      <c r="H1594" s="30"/>
      <c r="I1594" s="30"/>
      <c r="J1594" s="30"/>
      <c r="K1594" s="30"/>
      <c r="L1594" s="30"/>
      <c r="M1594" s="30"/>
      <c r="N1594" s="30"/>
      <c r="O1594" s="30">
        <v>22.5</v>
      </c>
      <c r="P1594" s="30">
        <v>22.5</v>
      </c>
      <c r="Q1594" s="30">
        <v>5</v>
      </c>
    </row>
    <row r="1595" spans="1:17">
      <c r="A1595" s="29" t="s">
        <v>1788</v>
      </c>
      <c r="B1595" s="30"/>
      <c r="C1595" s="30"/>
      <c r="D1595" s="30"/>
      <c r="E1595" s="30"/>
      <c r="F1595" s="30"/>
      <c r="G1595" s="30"/>
      <c r="H1595" s="30"/>
      <c r="I1595" s="30"/>
      <c r="J1595" s="30"/>
      <c r="K1595" s="30"/>
      <c r="L1595" s="30"/>
      <c r="M1595" s="30"/>
      <c r="N1595" s="30"/>
      <c r="O1595" s="30">
        <v>25</v>
      </c>
      <c r="P1595" s="30">
        <v>25</v>
      </c>
      <c r="Q1595" s="30">
        <v>19</v>
      </c>
    </row>
    <row r="1596" spans="1:17">
      <c r="A1596" s="29" t="s">
        <v>1789</v>
      </c>
      <c r="B1596" s="30"/>
      <c r="C1596" s="30"/>
      <c r="D1596" s="30"/>
      <c r="E1596" s="30"/>
      <c r="F1596" s="30"/>
      <c r="G1596" s="30"/>
      <c r="H1596" s="30"/>
      <c r="I1596" s="30"/>
      <c r="J1596" s="30"/>
      <c r="K1596" s="30"/>
      <c r="L1596" s="30"/>
      <c r="M1596" s="30"/>
      <c r="N1596" s="30"/>
      <c r="O1596" s="30">
        <v>6</v>
      </c>
      <c r="P1596" s="30">
        <v>6</v>
      </c>
      <c r="Q1596" s="30">
        <v>33</v>
      </c>
    </row>
    <row r="1597" spans="1:17">
      <c r="A1597" s="29" t="s">
        <v>1790</v>
      </c>
      <c r="B1597" s="30"/>
      <c r="C1597" s="30"/>
      <c r="D1597" s="30"/>
      <c r="E1597" s="30"/>
      <c r="F1597" s="30"/>
      <c r="G1597" s="30"/>
      <c r="H1597" s="30"/>
      <c r="I1597" s="30"/>
      <c r="J1597" s="30"/>
      <c r="K1597" s="30"/>
      <c r="L1597" s="30"/>
      <c r="M1597" s="30"/>
      <c r="N1597" s="30"/>
      <c r="O1597" s="30">
        <v>7</v>
      </c>
      <c r="P1597" s="30">
        <v>7</v>
      </c>
      <c r="Q1597" s="30">
        <v>7</v>
      </c>
    </row>
    <row r="1598" spans="1:17">
      <c r="A1598" s="29" t="s">
        <v>1791</v>
      </c>
      <c r="B1598" s="30"/>
      <c r="C1598" s="30"/>
      <c r="D1598" s="30"/>
      <c r="E1598" s="30"/>
      <c r="F1598" s="30"/>
      <c r="G1598" s="30"/>
      <c r="H1598" s="30"/>
      <c r="I1598" s="30"/>
      <c r="J1598" s="30"/>
      <c r="K1598" s="30"/>
      <c r="L1598" s="30"/>
      <c r="M1598" s="30"/>
      <c r="N1598" s="30"/>
      <c r="O1598" s="30">
        <v>60</v>
      </c>
      <c r="P1598" s="30">
        <v>60</v>
      </c>
      <c r="Q1598" s="30">
        <v>7</v>
      </c>
    </row>
    <row r="1599" spans="1:17">
      <c r="A1599" s="29" t="s">
        <v>1792</v>
      </c>
      <c r="B1599" s="30"/>
      <c r="C1599" s="30"/>
      <c r="D1599" s="30"/>
      <c r="E1599" s="30"/>
      <c r="F1599" s="30"/>
      <c r="G1599" s="30"/>
      <c r="H1599" s="30"/>
      <c r="I1599" s="30"/>
      <c r="J1599" s="30"/>
      <c r="K1599" s="30"/>
      <c r="L1599" s="30"/>
      <c r="M1599" s="30"/>
      <c r="N1599" s="30"/>
      <c r="O1599" s="30">
        <v>30</v>
      </c>
      <c r="P1599" s="30">
        <v>30</v>
      </c>
      <c r="Q1599" s="30">
        <v>7</v>
      </c>
    </row>
    <row r="1600" spans="1:17">
      <c r="A1600" s="29" t="s">
        <v>1793</v>
      </c>
      <c r="B1600" s="30"/>
      <c r="C1600" s="30"/>
      <c r="D1600" s="30"/>
      <c r="E1600" s="30"/>
      <c r="F1600" s="30"/>
      <c r="G1600" s="30"/>
      <c r="H1600" s="30"/>
      <c r="I1600" s="30"/>
      <c r="J1600" s="30"/>
      <c r="K1600" s="30"/>
      <c r="L1600" s="30"/>
      <c r="M1600" s="30"/>
      <c r="N1600" s="30"/>
      <c r="O1600" s="30">
        <v>3</v>
      </c>
      <c r="P1600" s="30">
        <v>3</v>
      </c>
      <c r="Q1600" s="30">
        <v>7</v>
      </c>
    </row>
    <row r="1601" spans="1:17">
      <c r="A1601" s="29" t="s">
        <v>1794</v>
      </c>
      <c r="B1601" s="30"/>
      <c r="C1601" s="30"/>
      <c r="D1601" s="30"/>
      <c r="E1601" s="30"/>
      <c r="F1601" s="30"/>
      <c r="G1601" s="30"/>
      <c r="H1601" s="30"/>
      <c r="I1601" s="30"/>
      <c r="J1601" s="30"/>
      <c r="K1601" s="30"/>
      <c r="L1601" s="30"/>
      <c r="M1601" s="30"/>
      <c r="N1601" s="30"/>
      <c r="O1601" s="30">
        <v>50</v>
      </c>
      <c r="P1601" s="30">
        <v>50</v>
      </c>
      <c r="Q1601" s="30">
        <v>65</v>
      </c>
    </row>
    <row r="1602" spans="1:17">
      <c r="A1602" s="29" t="s">
        <v>1795</v>
      </c>
      <c r="B1602" s="30"/>
      <c r="C1602" s="30"/>
      <c r="D1602" s="30"/>
      <c r="E1602" s="30"/>
      <c r="F1602" s="30"/>
      <c r="G1602" s="30"/>
      <c r="H1602" s="30"/>
      <c r="I1602" s="30"/>
      <c r="J1602" s="30"/>
      <c r="K1602" s="30"/>
      <c r="L1602" s="30"/>
      <c r="M1602" s="30"/>
      <c r="N1602" s="30"/>
      <c r="O1602" s="30">
        <v>5</v>
      </c>
      <c r="P1602" s="30">
        <v>5</v>
      </c>
      <c r="Q1602" s="30">
        <v>7</v>
      </c>
    </row>
    <row r="1603" spans="1:17">
      <c r="A1603" s="29" t="s">
        <v>1796</v>
      </c>
      <c r="B1603" s="30"/>
      <c r="C1603" s="30"/>
      <c r="D1603" s="30"/>
      <c r="E1603" s="30"/>
      <c r="F1603" s="30"/>
      <c r="G1603" s="30"/>
      <c r="H1603" s="30"/>
      <c r="I1603" s="30"/>
      <c r="J1603" s="30"/>
      <c r="K1603" s="30"/>
      <c r="L1603" s="30"/>
      <c r="M1603" s="30"/>
      <c r="N1603" s="30"/>
      <c r="O1603" s="30">
        <v>5</v>
      </c>
      <c r="P1603" s="30">
        <v>5</v>
      </c>
      <c r="Q1603" s="30">
        <v>7</v>
      </c>
    </row>
    <row r="1604" spans="1:17">
      <c r="A1604" s="29" t="s">
        <v>1797</v>
      </c>
      <c r="B1604" s="30"/>
      <c r="C1604" s="30"/>
      <c r="D1604" s="30"/>
      <c r="E1604" s="30"/>
      <c r="F1604" s="30"/>
      <c r="G1604" s="30"/>
      <c r="H1604" s="30"/>
      <c r="I1604" s="30"/>
      <c r="J1604" s="30"/>
      <c r="K1604" s="30"/>
      <c r="L1604" s="30"/>
      <c r="M1604" s="30"/>
      <c r="N1604" s="30"/>
      <c r="O1604" s="30">
        <v>2.2999999999999998</v>
      </c>
      <c r="P1604" s="30">
        <v>2.2999999999999998</v>
      </c>
      <c r="Q1604" s="30">
        <v>7</v>
      </c>
    </row>
    <row r="1605" spans="1:17">
      <c r="A1605" s="29" t="s">
        <v>1798</v>
      </c>
      <c r="B1605" s="30"/>
      <c r="C1605" s="30"/>
      <c r="D1605" s="30"/>
      <c r="E1605" s="30"/>
      <c r="F1605" s="30"/>
      <c r="G1605" s="30"/>
      <c r="H1605" s="30"/>
      <c r="I1605" s="30"/>
      <c r="J1605" s="30"/>
      <c r="K1605" s="30"/>
      <c r="L1605" s="30"/>
      <c r="M1605" s="30"/>
      <c r="N1605" s="30"/>
      <c r="O1605" s="30">
        <v>5</v>
      </c>
      <c r="P1605" s="30">
        <v>5</v>
      </c>
      <c r="Q1605" s="30">
        <v>40</v>
      </c>
    </row>
    <row r="1606" spans="1:17">
      <c r="A1606" s="29" t="s">
        <v>1799</v>
      </c>
      <c r="B1606" s="30"/>
      <c r="C1606" s="30"/>
      <c r="D1606" s="30"/>
      <c r="E1606" s="30"/>
      <c r="F1606" s="30"/>
      <c r="G1606" s="30"/>
      <c r="H1606" s="30"/>
      <c r="I1606" s="30"/>
      <c r="J1606" s="30"/>
      <c r="K1606" s="30"/>
      <c r="L1606" s="30"/>
      <c r="M1606" s="30"/>
      <c r="N1606" s="30"/>
      <c r="O1606" s="30">
        <v>7</v>
      </c>
      <c r="P1606" s="30">
        <v>7</v>
      </c>
      <c r="Q1606" s="30">
        <v>50</v>
      </c>
    </row>
    <row r="1607" spans="1:17">
      <c r="A1607" s="29" t="s">
        <v>1800</v>
      </c>
      <c r="B1607" s="30"/>
      <c r="C1607" s="30"/>
      <c r="D1607" s="30"/>
      <c r="E1607" s="30"/>
      <c r="F1607" s="30"/>
      <c r="G1607" s="30"/>
      <c r="H1607" s="30"/>
      <c r="I1607" s="30"/>
      <c r="J1607" s="30"/>
      <c r="K1607" s="30"/>
      <c r="L1607" s="30"/>
      <c r="M1607" s="30"/>
      <c r="N1607" s="30"/>
      <c r="O1607" s="30">
        <v>7</v>
      </c>
      <c r="P1607" s="30">
        <v>7</v>
      </c>
      <c r="Q1607" s="30">
        <v>3.15</v>
      </c>
    </row>
    <row r="1608" spans="1:17">
      <c r="A1608" s="29" t="s">
        <v>1801</v>
      </c>
      <c r="B1608" s="30"/>
      <c r="C1608" s="30"/>
      <c r="D1608" s="30"/>
      <c r="E1608" s="30"/>
      <c r="F1608" s="30"/>
      <c r="G1608" s="30"/>
      <c r="H1608" s="30"/>
      <c r="I1608" s="30"/>
      <c r="J1608" s="30"/>
      <c r="K1608" s="30"/>
      <c r="L1608" s="30"/>
      <c r="M1608" s="30"/>
      <c r="N1608" s="30"/>
      <c r="O1608" s="30">
        <v>7</v>
      </c>
      <c r="P1608" s="30">
        <v>7</v>
      </c>
      <c r="Q1608" s="30">
        <v>60</v>
      </c>
    </row>
    <row r="1609" spans="1:17">
      <c r="A1609" s="29" t="s">
        <v>1802</v>
      </c>
      <c r="B1609" s="30"/>
      <c r="C1609" s="30"/>
      <c r="D1609" s="30"/>
      <c r="E1609" s="30"/>
      <c r="F1609" s="30"/>
      <c r="G1609" s="30"/>
      <c r="H1609" s="30"/>
      <c r="I1609" s="30"/>
      <c r="J1609" s="30"/>
      <c r="K1609" s="30"/>
      <c r="L1609" s="30"/>
      <c r="M1609" s="30"/>
      <c r="N1609" s="30"/>
      <c r="O1609" s="30">
        <v>7</v>
      </c>
      <c r="P1609" s="30">
        <v>7</v>
      </c>
      <c r="Q1609" s="30">
        <v>15</v>
      </c>
    </row>
    <row r="1610" spans="1:17">
      <c r="A1610" s="29" t="s">
        <v>1803</v>
      </c>
      <c r="B1610" s="30"/>
      <c r="C1610" s="30"/>
      <c r="D1610" s="30"/>
      <c r="E1610" s="30"/>
      <c r="F1610" s="30"/>
      <c r="G1610" s="30"/>
      <c r="H1610" s="30"/>
      <c r="I1610" s="30"/>
      <c r="J1610" s="30"/>
      <c r="K1610" s="30"/>
      <c r="L1610" s="30"/>
      <c r="M1610" s="30"/>
      <c r="N1610" s="30"/>
      <c r="O1610" s="30">
        <v>7</v>
      </c>
      <c r="P1610" s="30">
        <v>7</v>
      </c>
      <c r="Q1610" s="30">
        <v>150</v>
      </c>
    </row>
    <row r="1611" spans="1:17">
      <c r="A1611" s="29" t="s">
        <v>1804</v>
      </c>
      <c r="B1611" s="30"/>
      <c r="C1611" s="30"/>
      <c r="D1611" s="30"/>
      <c r="E1611" s="30"/>
      <c r="F1611" s="30"/>
      <c r="G1611" s="30"/>
      <c r="H1611" s="30"/>
      <c r="I1611" s="30"/>
      <c r="J1611" s="30"/>
      <c r="K1611" s="30"/>
      <c r="L1611" s="30"/>
      <c r="M1611" s="30"/>
      <c r="N1611" s="30"/>
      <c r="O1611" s="30">
        <v>40</v>
      </c>
      <c r="P1611" s="30">
        <v>40</v>
      </c>
      <c r="Q1611" s="30">
        <v>9.66</v>
      </c>
    </row>
    <row r="1612" spans="1:17">
      <c r="A1612" s="29" t="s">
        <v>1805</v>
      </c>
      <c r="B1612" s="30"/>
      <c r="C1612" s="30"/>
      <c r="D1612" s="30"/>
      <c r="E1612" s="30"/>
      <c r="F1612" s="30"/>
      <c r="G1612" s="30"/>
      <c r="H1612" s="30"/>
      <c r="I1612" s="30"/>
      <c r="J1612" s="30"/>
      <c r="K1612" s="30"/>
      <c r="L1612" s="30"/>
      <c r="M1612" s="30"/>
      <c r="N1612" s="30"/>
      <c r="O1612" s="30">
        <v>8</v>
      </c>
      <c r="P1612" s="30">
        <v>8</v>
      </c>
      <c r="Q1612" s="30">
        <v>7</v>
      </c>
    </row>
    <row r="1613" spans="1:17">
      <c r="A1613" s="29" t="s">
        <v>1806</v>
      </c>
      <c r="B1613" s="30"/>
      <c r="C1613" s="30"/>
      <c r="D1613" s="30"/>
      <c r="E1613" s="30"/>
      <c r="F1613" s="30"/>
      <c r="G1613" s="30"/>
      <c r="H1613" s="30"/>
      <c r="I1613" s="30"/>
      <c r="J1613" s="30"/>
      <c r="K1613" s="30"/>
      <c r="L1613" s="30"/>
      <c r="M1613" s="30"/>
      <c r="N1613" s="30"/>
      <c r="O1613" s="30">
        <v>6</v>
      </c>
      <c r="P1613" s="30">
        <v>6</v>
      </c>
      <c r="Q1613" s="30">
        <v>5</v>
      </c>
    </row>
    <row r="1614" spans="1:17">
      <c r="A1614" s="29" t="s">
        <v>1807</v>
      </c>
      <c r="B1614" s="30"/>
      <c r="C1614" s="30"/>
      <c r="D1614" s="30"/>
      <c r="E1614" s="30"/>
      <c r="F1614" s="30"/>
      <c r="G1614" s="30"/>
      <c r="H1614" s="30"/>
      <c r="I1614" s="30"/>
      <c r="J1614" s="30"/>
      <c r="K1614" s="30"/>
      <c r="L1614" s="30"/>
      <c r="M1614" s="30"/>
      <c r="N1614" s="30"/>
      <c r="O1614" s="30">
        <v>7.82</v>
      </c>
      <c r="P1614" s="30">
        <v>7.82</v>
      </c>
      <c r="Q1614" s="30">
        <v>7</v>
      </c>
    </row>
    <row r="1615" spans="1:17">
      <c r="A1615" s="29" t="s">
        <v>1808</v>
      </c>
      <c r="B1615" s="30"/>
      <c r="C1615" s="30"/>
      <c r="D1615" s="30"/>
      <c r="E1615" s="30"/>
      <c r="F1615" s="30"/>
      <c r="G1615" s="30"/>
      <c r="H1615" s="30"/>
      <c r="I1615" s="30"/>
      <c r="J1615" s="30"/>
      <c r="K1615" s="30"/>
      <c r="L1615" s="30"/>
      <c r="M1615" s="30"/>
      <c r="N1615" s="30"/>
      <c r="O1615" s="30">
        <v>9</v>
      </c>
      <c r="P1615" s="30">
        <v>9</v>
      </c>
      <c r="Q1615" s="30">
        <v>6</v>
      </c>
    </row>
    <row r="1616" spans="1:17">
      <c r="A1616" s="29" t="s">
        <v>1809</v>
      </c>
      <c r="B1616" s="30"/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>
        <v>8</v>
      </c>
      <c r="P1616" s="30">
        <v>8</v>
      </c>
      <c r="Q1616" s="30">
        <v>4.2</v>
      </c>
    </row>
    <row r="1617" spans="1:17">
      <c r="A1617" s="29" t="s">
        <v>1810</v>
      </c>
      <c r="B1617" s="30"/>
      <c r="C1617" s="30"/>
      <c r="D1617" s="30"/>
      <c r="E1617" s="30"/>
      <c r="F1617" s="30"/>
      <c r="G1617" s="30"/>
      <c r="H1617" s="30"/>
      <c r="I1617" s="30"/>
      <c r="J1617" s="30"/>
      <c r="K1617" s="30"/>
      <c r="L1617" s="30"/>
      <c r="M1617" s="30"/>
      <c r="N1617" s="30"/>
      <c r="O1617" s="30">
        <v>20</v>
      </c>
      <c r="P1617" s="30">
        <v>20</v>
      </c>
      <c r="Q1617" s="30">
        <v>3.5</v>
      </c>
    </row>
    <row r="1618" spans="1:17">
      <c r="A1618" s="29" t="s">
        <v>1811</v>
      </c>
      <c r="B1618" s="30"/>
      <c r="C1618" s="30"/>
      <c r="D1618" s="30"/>
      <c r="E1618" s="30"/>
      <c r="F1618" s="30"/>
      <c r="G1618" s="30"/>
      <c r="H1618" s="30"/>
      <c r="I1618" s="30"/>
      <c r="J1618" s="30"/>
      <c r="K1618" s="30"/>
      <c r="L1618" s="30"/>
      <c r="M1618" s="30"/>
      <c r="N1618" s="30"/>
      <c r="O1618" s="30">
        <v>4</v>
      </c>
      <c r="P1618" s="30">
        <v>4</v>
      </c>
      <c r="Q1618" s="30">
        <v>15</v>
      </c>
    </row>
    <row r="1619" spans="1:17">
      <c r="A1619" s="29" t="s">
        <v>1812</v>
      </c>
      <c r="B1619" s="30"/>
      <c r="C1619" s="30"/>
      <c r="D1619" s="30"/>
      <c r="E1619" s="30"/>
      <c r="F1619" s="30"/>
      <c r="G1619" s="30"/>
      <c r="H1619" s="30"/>
      <c r="I1619" s="30"/>
      <c r="J1619" s="30"/>
      <c r="K1619" s="30"/>
      <c r="L1619" s="30"/>
      <c r="M1619" s="30"/>
      <c r="N1619" s="30"/>
      <c r="O1619" s="30">
        <v>30</v>
      </c>
      <c r="P1619" s="30">
        <v>30</v>
      </c>
      <c r="Q1619" s="30">
        <v>3.7</v>
      </c>
    </row>
    <row r="1620" spans="1:17">
      <c r="A1620" s="29" t="s">
        <v>1813</v>
      </c>
      <c r="B1620" s="30"/>
      <c r="C1620" s="30"/>
      <c r="D1620" s="30"/>
      <c r="E1620" s="30"/>
      <c r="F1620" s="30"/>
      <c r="G1620" s="30"/>
      <c r="H1620" s="30"/>
      <c r="I1620" s="30"/>
      <c r="J1620" s="30"/>
      <c r="K1620" s="30"/>
      <c r="L1620" s="30"/>
      <c r="M1620" s="30"/>
      <c r="N1620" s="30"/>
      <c r="O1620" s="30">
        <v>9</v>
      </c>
      <c r="P1620" s="30">
        <v>9</v>
      </c>
      <c r="Q1620" s="30">
        <v>50</v>
      </c>
    </row>
    <row r="1621" spans="1:17">
      <c r="A1621" s="29" t="s">
        <v>1814</v>
      </c>
      <c r="B1621" s="30"/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  <c r="N1621" s="30"/>
      <c r="O1621" s="30">
        <v>3</v>
      </c>
      <c r="P1621" s="30">
        <v>3</v>
      </c>
      <c r="Q1621" s="30">
        <v>15</v>
      </c>
    </row>
    <row r="1622" spans="1:17">
      <c r="A1622" s="29" t="s">
        <v>1815</v>
      </c>
      <c r="B1622" s="30"/>
      <c r="C1622" s="30"/>
      <c r="D1622" s="30"/>
      <c r="E1622" s="30"/>
      <c r="F1622" s="30"/>
      <c r="G1622" s="30"/>
      <c r="H1622" s="30"/>
      <c r="I1622" s="30"/>
      <c r="J1622" s="30"/>
      <c r="K1622" s="30"/>
      <c r="L1622" s="30"/>
      <c r="M1622" s="30"/>
      <c r="N1622" s="30"/>
      <c r="O1622" s="30">
        <v>3</v>
      </c>
      <c r="P1622" s="30">
        <v>3</v>
      </c>
      <c r="Q1622" s="30">
        <v>4</v>
      </c>
    </row>
    <row r="1623" spans="1:17">
      <c r="A1623" s="29" t="s">
        <v>1816</v>
      </c>
      <c r="B1623" s="30"/>
      <c r="C1623" s="30"/>
      <c r="D1623" s="30"/>
      <c r="E1623" s="30"/>
      <c r="F1623" s="30"/>
      <c r="G1623" s="30"/>
      <c r="H1623" s="30"/>
      <c r="I1623" s="30"/>
      <c r="J1623" s="30"/>
      <c r="K1623" s="30"/>
      <c r="L1623" s="30"/>
      <c r="M1623" s="30"/>
      <c r="N1623" s="30"/>
      <c r="O1623" s="30">
        <v>3</v>
      </c>
      <c r="P1623" s="30">
        <v>3</v>
      </c>
      <c r="Q1623" s="30">
        <v>50</v>
      </c>
    </row>
    <row r="1624" spans="1:17">
      <c r="A1624" s="29" t="s">
        <v>1817</v>
      </c>
      <c r="B1624" s="30"/>
      <c r="C1624" s="30"/>
      <c r="D1624" s="30"/>
      <c r="E1624" s="30"/>
      <c r="F1624" s="30"/>
      <c r="G1624" s="30"/>
      <c r="H1624" s="30"/>
      <c r="I1624" s="30"/>
      <c r="J1624" s="30"/>
      <c r="K1624" s="30"/>
      <c r="L1624" s="30"/>
      <c r="M1624" s="30"/>
      <c r="N1624" s="30"/>
      <c r="O1624" s="30">
        <v>10</v>
      </c>
      <c r="P1624" s="30">
        <v>10</v>
      </c>
      <c r="Q1624" s="30">
        <v>7</v>
      </c>
    </row>
    <row r="1625" spans="1:17">
      <c r="A1625" s="29" t="s">
        <v>1818</v>
      </c>
      <c r="B1625" s="30"/>
      <c r="C1625" s="30"/>
      <c r="D1625" s="30"/>
      <c r="E1625" s="30"/>
      <c r="F1625" s="30"/>
      <c r="G1625" s="30"/>
      <c r="H1625" s="30"/>
      <c r="I1625" s="30"/>
      <c r="J1625" s="30"/>
      <c r="K1625" s="30"/>
      <c r="L1625" s="30"/>
      <c r="M1625" s="30"/>
      <c r="N1625" s="30"/>
      <c r="O1625" s="30">
        <v>7</v>
      </c>
      <c r="P1625" s="30">
        <v>7</v>
      </c>
      <c r="Q1625" s="30">
        <v>8.9600000000000009</v>
      </c>
    </row>
    <row r="1626" spans="1:17">
      <c r="A1626" s="29" t="s">
        <v>1819</v>
      </c>
      <c r="B1626" s="30"/>
      <c r="C1626" s="30"/>
      <c r="D1626" s="30"/>
      <c r="E1626" s="30"/>
      <c r="F1626" s="30"/>
      <c r="G1626" s="30"/>
      <c r="H1626" s="30"/>
      <c r="I1626" s="30"/>
      <c r="J1626" s="30"/>
      <c r="K1626" s="30"/>
      <c r="L1626" s="30"/>
      <c r="M1626" s="30"/>
      <c r="N1626" s="30"/>
      <c r="O1626" s="30">
        <v>7</v>
      </c>
      <c r="P1626" s="30">
        <v>7</v>
      </c>
      <c r="Q1626" s="30">
        <v>7</v>
      </c>
    </row>
    <row r="1627" spans="1:17">
      <c r="A1627" s="29" t="s">
        <v>1820</v>
      </c>
      <c r="B1627" s="30"/>
      <c r="C1627" s="30"/>
      <c r="D1627" s="30"/>
      <c r="E1627" s="30"/>
      <c r="F1627" s="30"/>
      <c r="G1627" s="30"/>
      <c r="H1627" s="30"/>
      <c r="I1627" s="30"/>
      <c r="J1627" s="30"/>
      <c r="K1627" s="30"/>
      <c r="L1627" s="30"/>
      <c r="M1627" s="30"/>
      <c r="N1627" s="30"/>
      <c r="O1627" s="30">
        <v>7</v>
      </c>
      <c r="P1627" s="30">
        <v>7</v>
      </c>
      <c r="Q1627" s="30">
        <v>18.399999999999999</v>
      </c>
    </row>
    <row r="1628" spans="1:17">
      <c r="A1628" s="29" t="s">
        <v>1821</v>
      </c>
      <c r="B1628" s="30"/>
      <c r="C1628" s="30"/>
      <c r="D1628" s="30"/>
      <c r="E1628" s="30"/>
      <c r="F1628" s="30"/>
      <c r="G1628" s="30"/>
      <c r="H1628" s="30"/>
      <c r="I1628" s="30"/>
      <c r="J1628" s="30"/>
      <c r="K1628" s="30"/>
      <c r="L1628" s="30"/>
      <c r="M1628" s="30"/>
      <c r="N1628" s="30"/>
      <c r="O1628" s="30">
        <v>2</v>
      </c>
      <c r="P1628" s="30">
        <v>2</v>
      </c>
      <c r="Q1628" s="30">
        <v>7</v>
      </c>
    </row>
    <row r="1629" spans="1:17">
      <c r="A1629" s="29" t="s">
        <v>1822</v>
      </c>
      <c r="B1629" s="30"/>
      <c r="C1629" s="30"/>
      <c r="D1629" s="30"/>
      <c r="E1629" s="30"/>
      <c r="F1629" s="30"/>
      <c r="G1629" s="30"/>
      <c r="H1629" s="30"/>
      <c r="I1629" s="30"/>
      <c r="J1629" s="30"/>
      <c r="K1629" s="30"/>
      <c r="L1629" s="30"/>
      <c r="M1629" s="30"/>
      <c r="N1629" s="30"/>
      <c r="O1629" s="30">
        <v>7</v>
      </c>
      <c r="P1629" s="30">
        <v>7</v>
      </c>
      <c r="Q1629" s="30">
        <v>50</v>
      </c>
    </row>
    <row r="1630" spans="1:17">
      <c r="A1630" s="29" t="s">
        <v>1823</v>
      </c>
      <c r="B1630" s="30"/>
      <c r="C1630" s="30"/>
      <c r="D1630" s="30"/>
      <c r="E1630" s="30"/>
      <c r="F1630" s="30"/>
      <c r="G1630" s="30"/>
      <c r="H1630" s="30"/>
      <c r="I1630" s="30"/>
      <c r="J1630" s="30"/>
      <c r="K1630" s="30"/>
      <c r="L1630" s="30"/>
      <c r="M1630" s="30"/>
      <c r="N1630" s="30"/>
      <c r="O1630" s="30">
        <v>10</v>
      </c>
      <c r="P1630" s="30">
        <v>10</v>
      </c>
      <c r="Q1630" s="30">
        <v>7</v>
      </c>
    </row>
    <row r="1631" spans="1:17">
      <c r="A1631" s="29" t="s">
        <v>1824</v>
      </c>
      <c r="B1631" s="30"/>
      <c r="C1631" s="30"/>
      <c r="D1631" s="30"/>
      <c r="E1631" s="30"/>
      <c r="F1631" s="30"/>
      <c r="G1631" s="30"/>
      <c r="H1631" s="30"/>
      <c r="I1631" s="30"/>
      <c r="J1631" s="30"/>
      <c r="K1631" s="30"/>
      <c r="L1631" s="30"/>
      <c r="M1631" s="30"/>
      <c r="N1631" s="30"/>
      <c r="O1631" s="30">
        <v>25</v>
      </c>
      <c r="P1631" s="30">
        <v>25</v>
      </c>
      <c r="Q1631" s="30">
        <v>5</v>
      </c>
    </row>
    <row r="1632" spans="1:17">
      <c r="A1632" s="29" t="s">
        <v>1825</v>
      </c>
      <c r="B1632" s="30"/>
      <c r="C1632" s="30"/>
      <c r="D1632" s="30"/>
      <c r="E1632" s="30"/>
      <c r="F1632" s="30"/>
      <c r="G1632" s="30"/>
      <c r="H1632" s="30"/>
      <c r="I1632" s="30"/>
      <c r="J1632" s="30"/>
      <c r="K1632" s="30"/>
      <c r="L1632" s="30"/>
      <c r="M1632" s="30"/>
      <c r="N1632" s="30"/>
      <c r="O1632" s="30">
        <v>7</v>
      </c>
      <c r="P1632" s="30">
        <v>7</v>
      </c>
      <c r="Q1632" s="30">
        <v>7</v>
      </c>
    </row>
    <row r="1633" spans="1:17">
      <c r="A1633" s="29" t="s">
        <v>1826</v>
      </c>
      <c r="B1633" s="30"/>
      <c r="C1633" s="30"/>
      <c r="D1633" s="30"/>
      <c r="E1633" s="30"/>
      <c r="F1633" s="30"/>
      <c r="G1633" s="30"/>
      <c r="H1633" s="30"/>
      <c r="I1633" s="30"/>
      <c r="J1633" s="30"/>
      <c r="K1633" s="30"/>
      <c r="L1633" s="30"/>
      <c r="M1633" s="30"/>
      <c r="N1633" s="30"/>
      <c r="O1633" s="30">
        <v>39.9</v>
      </c>
      <c r="P1633" s="30">
        <v>39.9</v>
      </c>
      <c r="Q1633" s="30">
        <v>50</v>
      </c>
    </row>
    <row r="1634" spans="1:17">
      <c r="A1634" s="29" t="s">
        <v>1827</v>
      </c>
      <c r="B1634" s="30"/>
      <c r="C1634" s="30"/>
      <c r="D1634" s="30"/>
      <c r="E1634" s="30"/>
      <c r="F1634" s="30"/>
      <c r="G1634" s="30"/>
      <c r="H1634" s="30"/>
      <c r="I1634" s="30"/>
      <c r="J1634" s="30"/>
      <c r="K1634" s="30"/>
      <c r="L1634" s="30"/>
      <c r="M1634" s="30"/>
      <c r="N1634" s="30"/>
      <c r="O1634" s="30">
        <v>9.1999999999999993</v>
      </c>
      <c r="P1634" s="30">
        <v>9.1999999999999993</v>
      </c>
      <c r="Q1634" s="30">
        <v>150</v>
      </c>
    </row>
    <row r="1635" spans="1:17">
      <c r="A1635" s="29" t="s">
        <v>1828</v>
      </c>
      <c r="B1635" s="30"/>
      <c r="C1635" s="30"/>
      <c r="D1635" s="30"/>
      <c r="E1635" s="30"/>
      <c r="F1635" s="30"/>
      <c r="G1635" s="30"/>
      <c r="H1635" s="30"/>
      <c r="I1635" s="30"/>
      <c r="J1635" s="30"/>
      <c r="K1635" s="30"/>
      <c r="L1635" s="30"/>
      <c r="M1635" s="30"/>
      <c r="N1635" s="30"/>
      <c r="O1635" s="30">
        <v>6</v>
      </c>
      <c r="P1635" s="30">
        <v>6</v>
      </c>
      <c r="Q1635" s="30">
        <v>7</v>
      </c>
    </row>
    <row r="1636" spans="1:17">
      <c r="A1636" s="29" t="s">
        <v>1829</v>
      </c>
      <c r="B1636" s="30"/>
      <c r="C1636" s="30"/>
      <c r="D1636" s="30"/>
      <c r="E1636" s="30"/>
      <c r="F1636" s="30"/>
      <c r="G1636" s="30"/>
      <c r="H1636" s="30"/>
      <c r="I1636" s="30"/>
      <c r="J1636" s="30"/>
      <c r="K1636" s="30"/>
      <c r="L1636" s="30"/>
      <c r="M1636" s="30"/>
      <c r="N1636" s="30"/>
      <c r="O1636" s="30">
        <v>9.5</v>
      </c>
      <c r="P1636" s="30">
        <v>9.5</v>
      </c>
      <c r="Q1636" s="30">
        <v>7</v>
      </c>
    </row>
    <row r="1637" spans="1:17">
      <c r="A1637" s="29" t="s">
        <v>1830</v>
      </c>
      <c r="B1637" s="30"/>
      <c r="C1637" s="30"/>
      <c r="D1637" s="30"/>
      <c r="E1637" s="30"/>
      <c r="F1637" s="30"/>
      <c r="G1637" s="30"/>
      <c r="H1637" s="30"/>
      <c r="I1637" s="30"/>
      <c r="J1637" s="30"/>
      <c r="K1637" s="30"/>
      <c r="L1637" s="30"/>
      <c r="M1637" s="30"/>
      <c r="N1637" s="30"/>
      <c r="O1637" s="30">
        <v>7</v>
      </c>
      <c r="P1637" s="30">
        <v>7</v>
      </c>
      <c r="Q1637" s="30">
        <v>22.5</v>
      </c>
    </row>
    <row r="1638" spans="1:17">
      <c r="A1638" s="29" t="s">
        <v>1831</v>
      </c>
      <c r="B1638" s="30"/>
      <c r="C1638" s="30"/>
      <c r="D1638" s="30"/>
      <c r="E1638" s="30"/>
      <c r="F1638" s="30"/>
      <c r="G1638" s="30"/>
      <c r="H1638" s="30"/>
      <c r="I1638" s="30"/>
      <c r="J1638" s="30"/>
      <c r="K1638" s="30"/>
      <c r="L1638" s="30"/>
      <c r="M1638" s="30"/>
      <c r="N1638" s="30"/>
      <c r="O1638" s="30">
        <v>20</v>
      </c>
      <c r="P1638" s="30">
        <v>20</v>
      </c>
      <c r="Q1638" s="30">
        <v>25</v>
      </c>
    </row>
    <row r="1639" spans="1:17">
      <c r="A1639" s="29" t="s">
        <v>1832</v>
      </c>
      <c r="B1639" s="30"/>
      <c r="C1639" s="30"/>
      <c r="D1639" s="30"/>
      <c r="E1639" s="30"/>
      <c r="F1639" s="30"/>
      <c r="G1639" s="30"/>
      <c r="H1639" s="30"/>
      <c r="I1639" s="30"/>
      <c r="J1639" s="30"/>
      <c r="K1639" s="30"/>
      <c r="L1639" s="30"/>
      <c r="M1639" s="30"/>
      <c r="N1639" s="30"/>
      <c r="O1639" s="30">
        <v>7</v>
      </c>
      <c r="P1639" s="30">
        <v>7</v>
      </c>
      <c r="Q1639" s="30">
        <v>6</v>
      </c>
    </row>
    <row r="1640" spans="1:17">
      <c r="A1640" s="29" t="s">
        <v>1833</v>
      </c>
      <c r="B1640" s="30"/>
      <c r="C1640" s="30"/>
      <c r="D1640" s="30"/>
      <c r="E1640" s="30"/>
      <c r="F1640" s="30"/>
      <c r="G1640" s="30"/>
      <c r="H1640" s="30"/>
      <c r="I1640" s="30"/>
      <c r="J1640" s="30"/>
      <c r="K1640" s="30"/>
      <c r="L1640" s="30"/>
      <c r="M1640" s="30"/>
      <c r="N1640" s="30"/>
      <c r="O1640" s="30">
        <v>7</v>
      </c>
      <c r="P1640" s="30">
        <v>7</v>
      </c>
      <c r="Q1640" s="30">
        <v>7</v>
      </c>
    </row>
    <row r="1641" spans="1:17">
      <c r="A1641" s="29" t="s">
        <v>1834</v>
      </c>
      <c r="B1641" s="30"/>
      <c r="C1641" s="30"/>
      <c r="D1641" s="30"/>
      <c r="E1641" s="30"/>
      <c r="F1641" s="30"/>
      <c r="G1641" s="30"/>
      <c r="H1641" s="30"/>
      <c r="I1641" s="30"/>
      <c r="J1641" s="30"/>
      <c r="K1641" s="30"/>
      <c r="L1641" s="30"/>
      <c r="M1641" s="30"/>
      <c r="N1641" s="30"/>
      <c r="O1641" s="30">
        <v>5</v>
      </c>
      <c r="P1641" s="30">
        <v>5</v>
      </c>
      <c r="Q1641" s="30">
        <v>60</v>
      </c>
    </row>
    <row r="1642" spans="1:17">
      <c r="A1642" s="29" t="s">
        <v>1835</v>
      </c>
      <c r="B1642" s="30"/>
      <c r="C1642" s="30"/>
      <c r="D1642" s="30"/>
      <c r="E1642" s="30"/>
      <c r="F1642" s="30"/>
      <c r="G1642" s="30"/>
      <c r="H1642" s="30"/>
      <c r="I1642" s="30"/>
      <c r="J1642" s="30"/>
      <c r="K1642" s="30"/>
      <c r="L1642" s="30"/>
      <c r="M1642" s="30"/>
      <c r="N1642" s="30"/>
      <c r="O1642" s="30">
        <v>4.95</v>
      </c>
      <c r="P1642" s="30">
        <v>4.95</v>
      </c>
      <c r="Q1642" s="30">
        <v>30</v>
      </c>
    </row>
    <row r="1643" spans="1:17">
      <c r="A1643" s="29" t="s">
        <v>1836</v>
      </c>
      <c r="B1643" s="30"/>
      <c r="C1643" s="30"/>
      <c r="D1643" s="30"/>
      <c r="E1643" s="30"/>
      <c r="F1643" s="30"/>
      <c r="G1643" s="30"/>
      <c r="H1643" s="30"/>
      <c r="I1643" s="30"/>
      <c r="J1643" s="30"/>
      <c r="K1643" s="30"/>
      <c r="L1643" s="30"/>
      <c r="M1643" s="30"/>
      <c r="N1643" s="30"/>
      <c r="O1643" s="30">
        <v>7</v>
      </c>
      <c r="P1643" s="30">
        <v>7</v>
      </c>
      <c r="Q1643" s="30">
        <v>3</v>
      </c>
    </row>
    <row r="1644" spans="1:17">
      <c r="A1644" s="29" t="s">
        <v>1837</v>
      </c>
      <c r="B1644" s="30"/>
      <c r="C1644" s="30"/>
      <c r="D1644" s="30"/>
      <c r="E1644" s="30"/>
      <c r="F1644" s="30"/>
      <c r="G1644" s="30"/>
      <c r="H1644" s="30"/>
      <c r="I1644" s="30"/>
      <c r="J1644" s="30"/>
      <c r="K1644" s="30"/>
      <c r="L1644" s="30"/>
      <c r="M1644" s="30"/>
      <c r="N1644" s="30"/>
      <c r="O1644" s="30">
        <v>13.6</v>
      </c>
      <c r="P1644" s="30">
        <v>13.6</v>
      </c>
      <c r="Q1644" s="30">
        <v>50</v>
      </c>
    </row>
    <row r="1645" spans="1:17">
      <c r="A1645" s="29" t="s">
        <v>1838</v>
      </c>
      <c r="B1645" s="30"/>
      <c r="C1645" s="30"/>
      <c r="D1645" s="30"/>
      <c r="E1645" s="30"/>
      <c r="F1645" s="30"/>
      <c r="G1645" s="30"/>
      <c r="H1645" s="30"/>
      <c r="I1645" s="30"/>
      <c r="J1645" s="30"/>
      <c r="K1645" s="30"/>
      <c r="L1645" s="30"/>
      <c r="M1645" s="30"/>
      <c r="N1645" s="30"/>
      <c r="O1645" s="30">
        <v>6.625</v>
      </c>
      <c r="P1645" s="30">
        <v>6.625</v>
      </c>
      <c r="Q1645" s="30">
        <v>5</v>
      </c>
    </row>
    <row r="1646" spans="1:17">
      <c r="A1646" s="29" t="s">
        <v>1839</v>
      </c>
      <c r="B1646" s="30"/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>
        <v>8</v>
      </c>
      <c r="P1646" s="30">
        <v>8</v>
      </c>
      <c r="Q1646" s="30">
        <v>5</v>
      </c>
    </row>
    <row r="1647" spans="1:17">
      <c r="A1647" s="29" t="s">
        <v>1840</v>
      </c>
      <c r="B1647" s="30"/>
      <c r="C1647" s="30"/>
      <c r="D1647" s="30"/>
      <c r="E1647" s="30"/>
      <c r="F1647" s="30"/>
      <c r="G1647" s="30"/>
      <c r="H1647" s="30"/>
      <c r="I1647" s="30"/>
      <c r="J1647" s="30"/>
      <c r="K1647" s="30"/>
      <c r="L1647" s="30"/>
      <c r="M1647" s="30"/>
      <c r="N1647" s="30"/>
      <c r="O1647" s="30">
        <v>15</v>
      </c>
      <c r="P1647" s="30">
        <v>15</v>
      </c>
      <c r="Q1647" s="30">
        <v>5</v>
      </c>
    </row>
    <row r="1648" spans="1:17">
      <c r="A1648" s="29" t="s">
        <v>1841</v>
      </c>
      <c r="B1648" s="30"/>
      <c r="C1648" s="30"/>
      <c r="D1648" s="30"/>
      <c r="E1648" s="30"/>
      <c r="F1648" s="30"/>
      <c r="G1648" s="30"/>
      <c r="H1648" s="30"/>
      <c r="I1648" s="30"/>
      <c r="J1648" s="30"/>
      <c r="K1648" s="30"/>
      <c r="L1648" s="30"/>
      <c r="M1648" s="30"/>
      <c r="N1648" s="30"/>
      <c r="O1648" s="30">
        <v>6</v>
      </c>
      <c r="P1648" s="30">
        <v>6</v>
      </c>
      <c r="Q1648" s="30">
        <v>2.2999999999999998</v>
      </c>
    </row>
    <row r="1649" spans="1:17">
      <c r="A1649" s="29" t="s">
        <v>1842</v>
      </c>
      <c r="B1649" s="30"/>
      <c r="C1649" s="30"/>
      <c r="D1649" s="30"/>
      <c r="E1649" s="30"/>
      <c r="F1649" s="30"/>
      <c r="G1649" s="30"/>
      <c r="H1649" s="30"/>
      <c r="I1649" s="30"/>
      <c r="J1649" s="30"/>
      <c r="K1649" s="30"/>
      <c r="L1649" s="30"/>
      <c r="M1649" s="30"/>
      <c r="N1649" s="30"/>
      <c r="O1649" s="30">
        <v>5</v>
      </c>
      <c r="P1649" s="30">
        <v>5</v>
      </c>
      <c r="Q1649" s="30">
        <v>5</v>
      </c>
    </row>
    <row r="1650" spans="1:17">
      <c r="A1650" s="29" t="s">
        <v>1843</v>
      </c>
      <c r="B1650" s="30"/>
      <c r="C1650" s="30"/>
      <c r="D1650" s="30"/>
      <c r="E1650" s="30"/>
      <c r="F1650" s="30"/>
      <c r="G1650" s="30"/>
      <c r="H1650" s="30"/>
      <c r="I1650" s="30"/>
      <c r="J1650" s="30"/>
      <c r="K1650" s="30"/>
      <c r="L1650" s="30"/>
      <c r="M1650" s="30"/>
      <c r="N1650" s="30"/>
      <c r="O1650" s="30">
        <v>5</v>
      </c>
      <c r="P1650" s="30">
        <v>5</v>
      </c>
      <c r="Q1650" s="30">
        <v>7</v>
      </c>
    </row>
    <row r="1651" spans="1:17">
      <c r="A1651" s="29" t="s">
        <v>1844</v>
      </c>
      <c r="B1651" s="30"/>
      <c r="C1651" s="30"/>
      <c r="D1651" s="30"/>
      <c r="E1651" s="30"/>
      <c r="F1651" s="30"/>
      <c r="G1651" s="30"/>
      <c r="H1651" s="30"/>
      <c r="I1651" s="30"/>
      <c r="J1651" s="30"/>
      <c r="K1651" s="30"/>
      <c r="L1651" s="30"/>
      <c r="M1651" s="30"/>
      <c r="N1651" s="30"/>
      <c r="O1651" s="30">
        <v>7</v>
      </c>
      <c r="P1651" s="30">
        <v>7</v>
      </c>
      <c r="Q1651" s="30">
        <v>7</v>
      </c>
    </row>
    <row r="1652" spans="1:17">
      <c r="A1652" s="29" t="s">
        <v>1845</v>
      </c>
      <c r="B1652" s="30"/>
      <c r="C1652" s="30"/>
      <c r="D1652" s="30"/>
      <c r="E1652" s="30"/>
      <c r="F1652" s="30"/>
      <c r="G1652" s="30"/>
      <c r="H1652" s="30"/>
      <c r="I1652" s="30"/>
      <c r="J1652" s="30"/>
      <c r="K1652" s="30"/>
      <c r="L1652" s="30"/>
      <c r="M1652" s="30"/>
      <c r="N1652" s="30"/>
      <c r="O1652" s="30">
        <v>30</v>
      </c>
      <c r="P1652" s="30">
        <v>30</v>
      </c>
      <c r="Q1652" s="30">
        <v>7</v>
      </c>
    </row>
    <row r="1653" spans="1:17">
      <c r="A1653" s="29" t="s">
        <v>1846</v>
      </c>
      <c r="B1653" s="30"/>
      <c r="C1653" s="30"/>
      <c r="D1653" s="30"/>
      <c r="E1653" s="30"/>
      <c r="F1653" s="30"/>
      <c r="G1653" s="30"/>
      <c r="H1653" s="30"/>
      <c r="I1653" s="30"/>
      <c r="J1653" s="30"/>
      <c r="K1653" s="30"/>
      <c r="L1653" s="30"/>
      <c r="M1653" s="30"/>
      <c r="N1653" s="30"/>
      <c r="O1653" s="30">
        <v>4.4800000000000004</v>
      </c>
      <c r="P1653" s="30">
        <v>4.4800000000000004</v>
      </c>
      <c r="Q1653" s="30">
        <v>7</v>
      </c>
    </row>
    <row r="1654" spans="1:17">
      <c r="A1654" s="29" t="s">
        <v>1847</v>
      </c>
      <c r="B1654" s="30"/>
      <c r="C1654" s="30"/>
      <c r="D1654" s="30"/>
      <c r="E1654" s="30"/>
      <c r="F1654" s="30"/>
      <c r="G1654" s="30"/>
      <c r="H1654" s="30"/>
      <c r="I1654" s="30"/>
      <c r="J1654" s="30"/>
      <c r="K1654" s="30"/>
      <c r="L1654" s="30"/>
      <c r="M1654" s="30"/>
      <c r="N1654" s="30"/>
      <c r="O1654" s="30">
        <v>3.96</v>
      </c>
      <c r="P1654" s="30">
        <v>3.96</v>
      </c>
      <c r="Q1654" s="30">
        <v>7</v>
      </c>
    </row>
    <row r="1655" spans="1:17">
      <c r="A1655" s="29" t="s">
        <v>1848</v>
      </c>
      <c r="B1655" s="30"/>
      <c r="C1655" s="30"/>
      <c r="D1655" s="30"/>
      <c r="E1655" s="30"/>
      <c r="F1655" s="30"/>
      <c r="G1655" s="30"/>
      <c r="H1655" s="30"/>
      <c r="I1655" s="30"/>
      <c r="J1655" s="30"/>
      <c r="K1655" s="30"/>
      <c r="L1655" s="30"/>
      <c r="M1655" s="30"/>
      <c r="N1655" s="30"/>
      <c r="O1655" s="30">
        <v>3.4649999999999999</v>
      </c>
      <c r="P1655" s="30">
        <v>3.4649999999999999</v>
      </c>
      <c r="Q1655" s="30">
        <v>40</v>
      </c>
    </row>
    <row r="1656" spans="1:17">
      <c r="A1656" s="29" t="s">
        <v>1849</v>
      </c>
      <c r="B1656" s="30"/>
      <c r="C1656" s="30"/>
      <c r="D1656" s="30"/>
      <c r="E1656" s="30"/>
      <c r="F1656" s="30"/>
      <c r="G1656" s="30"/>
      <c r="H1656" s="30"/>
      <c r="I1656" s="30"/>
      <c r="J1656" s="30"/>
      <c r="K1656" s="30"/>
      <c r="L1656" s="30"/>
      <c r="M1656" s="30"/>
      <c r="N1656" s="30"/>
      <c r="O1656" s="30">
        <v>20</v>
      </c>
      <c r="P1656" s="30">
        <v>20</v>
      </c>
      <c r="Q1656" s="30">
        <v>8</v>
      </c>
    </row>
    <row r="1657" spans="1:17">
      <c r="A1657" s="29" t="s">
        <v>1850</v>
      </c>
      <c r="B1657" s="30"/>
      <c r="C1657" s="30"/>
      <c r="D1657" s="30"/>
      <c r="E1657" s="30"/>
      <c r="F1657" s="30"/>
      <c r="G1657" s="30"/>
      <c r="H1657" s="30"/>
      <c r="I1657" s="30"/>
      <c r="J1657" s="30"/>
      <c r="K1657" s="30"/>
      <c r="L1657" s="30"/>
      <c r="M1657" s="30"/>
      <c r="N1657" s="30"/>
      <c r="O1657" s="30">
        <v>7</v>
      </c>
      <c r="P1657" s="30">
        <v>7</v>
      </c>
      <c r="Q1657" s="30">
        <v>6</v>
      </c>
    </row>
    <row r="1658" spans="1:17">
      <c r="A1658" s="29" t="s">
        <v>1851</v>
      </c>
      <c r="B1658" s="30"/>
      <c r="C1658" s="30"/>
      <c r="D1658" s="30"/>
      <c r="E1658" s="30"/>
      <c r="F1658" s="30"/>
      <c r="G1658" s="30"/>
      <c r="H1658" s="30"/>
      <c r="I1658" s="30"/>
      <c r="J1658" s="30"/>
      <c r="K1658" s="30"/>
      <c r="L1658" s="30"/>
      <c r="M1658" s="30"/>
      <c r="N1658" s="30"/>
      <c r="O1658" s="30">
        <v>3</v>
      </c>
      <c r="P1658" s="30">
        <v>3</v>
      </c>
      <c r="Q1658" s="30">
        <v>7.82</v>
      </c>
    </row>
    <row r="1659" spans="1:17">
      <c r="A1659" s="29" t="s">
        <v>1852</v>
      </c>
      <c r="B1659" s="30"/>
      <c r="C1659" s="30"/>
      <c r="D1659" s="30"/>
      <c r="E1659" s="30"/>
      <c r="F1659" s="30"/>
      <c r="G1659" s="30"/>
      <c r="H1659" s="30"/>
      <c r="I1659" s="30"/>
      <c r="J1659" s="30"/>
      <c r="K1659" s="30"/>
      <c r="L1659" s="30"/>
      <c r="M1659" s="30"/>
      <c r="N1659" s="30"/>
      <c r="O1659" s="30">
        <v>16.2</v>
      </c>
      <c r="P1659" s="30">
        <v>16.2</v>
      </c>
      <c r="Q1659" s="30">
        <v>9</v>
      </c>
    </row>
    <row r="1660" spans="1:17">
      <c r="A1660" s="29" t="s">
        <v>1853</v>
      </c>
      <c r="B1660" s="30"/>
      <c r="C1660" s="30"/>
      <c r="D1660" s="30"/>
      <c r="E1660" s="30"/>
      <c r="F1660" s="30"/>
      <c r="G1660" s="30"/>
      <c r="H1660" s="30"/>
      <c r="I1660" s="30"/>
      <c r="J1660" s="30"/>
      <c r="K1660" s="30"/>
      <c r="L1660" s="30"/>
      <c r="M1660" s="30"/>
      <c r="N1660" s="30"/>
      <c r="O1660" s="30">
        <v>4</v>
      </c>
      <c r="P1660" s="30">
        <v>4</v>
      </c>
      <c r="Q1660" s="30">
        <v>8</v>
      </c>
    </row>
    <row r="1661" spans="1:17">
      <c r="A1661" s="29" t="s">
        <v>1854</v>
      </c>
      <c r="B1661" s="30"/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>
        <v>7</v>
      </c>
      <c r="P1661" s="30">
        <v>7</v>
      </c>
      <c r="Q1661" s="30">
        <v>20</v>
      </c>
    </row>
    <row r="1662" spans="1:17">
      <c r="A1662" s="29" t="s">
        <v>1855</v>
      </c>
      <c r="B1662" s="30"/>
      <c r="C1662" s="30"/>
      <c r="D1662" s="30"/>
      <c r="E1662" s="30"/>
      <c r="F1662" s="30"/>
      <c r="G1662" s="30"/>
      <c r="H1662" s="30"/>
      <c r="I1662" s="30"/>
      <c r="J1662" s="30"/>
      <c r="K1662" s="30"/>
      <c r="L1662" s="30"/>
      <c r="M1662" s="30"/>
      <c r="N1662" s="30"/>
      <c r="O1662" s="30">
        <v>6</v>
      </c>
      <c r="P1662" s="30">
        <v>6</v>
      </c>
      <c r="Q1662" s="30">
        <v>4</v>
      </c>
    </row>
    <row r="1663" spans="1:17">
      <c r="A1663" s="29" t="s">
        <v>1856</v>
      </c>
      <c r="B1663" s="30"/>
      <c r="C1663" s="30"/>
      <c r="D1663" s="30"/>
      <c r="E1663" s="30"/>
      <c r="F1663" s="30"/>
      <c r="G1663" s="30"/>
      <c r="H1663" s="30"/>
      <c r="I1663" s="30"/>
      <c r="J1663" s="30"/>
      <c r="K1663" s="30"/>
      <c r="L1663" s="30"/>
      <c r="M1663" s="30"/>
      <c r="N1663" s="30"/>
      <c r="O1663" s="30">
        <v>7</v>
      </c>
      <c r="P1663" s="30">
        <v>7</v>
      </c>
      <c r="Q1663" s="30">
        <v>30</v>
      </c>
    </row>
    <row r="1664" spans="1:17">
      <c r="A1664" s="29" t="s">
        <v>1857</v>
      </c>
      <c r="B1664" s="30"/>
      <c r="C1664" s="30"/>
      <c r="D1664" s="30"/>
      <c r="E1664" s="30"/>
      <c r="F1664" s="30"/>
      <c r="G1664" s="30"/>
      <c r="H1664" s="30"/>
      <c r="I1664" s="30"/>
      <c r="J1664" s="30"/>
      <c r="K1664" s="30"/>
      <c r="L1664" s="30"/>
      <c r="M1664" s="30"/>
      <c r="N1664" s="30"/>
      <c r="O1664" s="30">
        <v>10</v>
      </c>
      <c r="P1664" s="30">
        <v>10</v>
      </c>
      <c r="Q1664" s="30">
        <v>9</v>
      </c>
    </row>
    <row r="1665" spans="1:17">
      <c r="A1665" s="29" t="s">
        <v>1858</v>
      </c>
      <c r="B1665" s="30"/>
      <c r="C1665" s="30"/>
      <c r="D1665" s="30"/>
      <c r="E1665" s="30"/>
      <c r="F1665" s="30"/>
      <c r="G1665" s="30"/>
      <c r="H1665" s="30"/>
      <c r="I1665" s="30"/>
      <c r="J1665" s="30"/>
      <c r="K1665" s="30"/>
      <c r="L1665" s="30"/>
      <c r="M1665" s="30"/>
      <c r="N1665" s="30"/>
      <c r="O1665" s="30">
        <v>7</v>
      </c>
      <c r="P1665" s="30">
        <v>7</v>
      </c>
      <c r="Q1665" s="30">
        <v>3</v>
      </c>
    </row>
    <row r="1666" spans="1:17">
      <c r="A1666" s="29" t="s">
        <v>1859</v>
      </c>
      <c r="B1666" s="30"/>
      <c r="C1666" s="30"/>
      <c r="D1666" s="30"/>
      <c r="E1666" s="30"/>
      <c r="F1666" s="30"/>
      <c r="G1666" s="30"/>
      <c r="H1666" s="30"/>
      <c r="I1666" s="30"/>
      <c r="J1666" s="30"/>
      <c r="K1666" s="30"/>
      <c r="L1666" s="30"/>
      <c r="M1666" s="30"/>
      <c r="N1666" s="30"/>
      <c r="O1666" s="30">
        <v>7</v>
      </c>
      <c r="P1666" s="30">
        <v>7</v>
      </c>
      <c r="Q1666" s="30">
        <v>3</v>
      </c>
    </row>
    <row r="1667" spans="1:17">
      <c r="A1667" s="29" t="s">
        <v>1860</v>
      </c>
      <c r="B1667" s="30"/>
      <c r="C1667" s="30"/>
      <c r="D1667" s="30"/>
      <c r="E1667" s="30"/>
      <c r="F1667" s="30"/>
      <c r="G1667" s="30"/>
      <c r="H1667" s="30"/>
      <c r="I1667" s="30"/>
      <c r="J1667" s="30"/>
      <c r="K1667" s="30"/>
      <c r="L1667" s="30"/>
      <c r="M1667" s="30"/>
      <c r="N1667" s="30"/>
      <c r="O1667" s="30">
        <v>3</v>
      </c>
      <c r="P1667" s="30">
        <v>3</v>
      </c>
      <c r="Q1667" s="30">
        <v>3</v>
      </c>
    </row>
    <row r="1668" spans="1:17">
      <c r="A1668" s="29" t="s">
        <v>1861</v>
      </c>
      <c r="B1668" s="30"/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>
        <v>33</v>
      </c>
      <c r="P1668" s="30">
        <v>33</v>
      </c>
      <c r="Q1668" s="30">
        <v>10</v>
      </c>
    </row>
    <row r="1669" spans="1:17">
      <c r="A1669" s="29" t="s">
        <v>1862</v>
      </c>
      <c r="B1669" s="30"/>
      <c r="C1669" s="30"/>
      <c r="D1669" s="30"/>
      <c r="E1669" s="30"/>
      <c r="F1669" s="30"/>
      <c r="G1669" s="30"/>
      <c r="H1669" s="30"/>
      <c r="I1669" s="30"/>
      <c r="J1669" s="30"/>
      <c r="K1669" s="30"/>
      <c r="L1669" s="30"/>
      <c r="M1669" s="30"/>
      <c r="N1669" s="30"/>
      <c r="O1669" s="30">
        <v>2.2999999999999998</v>
      </c>
      <c r="P1669" s="30">
        <v>2.2999999999999998</v>
      </c>
      <c r="Q1669" s="30">
        <v>7</v>
      </c>
    </row>
    <row r="1670" spans="1:17">
      <c r="A1670" s="29" t="s">
        <v>1863</v>
      </c>
      <c r="B1670" s="30"/>
      <c r="C1670" s="30"/>
      <c r="D1670" s="30"/>
      <c r="E1670" s="30"/>
      <c r="F1670" s="30"/>
      <c r="G1670" s="30"/>
      <c r="H1670" s="30"/>
      <c r="I1670" s="30"/>
      <c r="J1670" s="30"/>
      <c r="K1670" s="30"/>
      <c r="L1670" s="30"/>
      <c r="M1670" s="30"/>
      <c r="N1670" s="30"/>
      <c r="O1670" s="30">
        <v>15</v>
      </c>
      <c r="P1670" s="30">
        <v>15</v>
      </c>
      <c r="Q1670" s="30">
        <v>7</v>
      </c>
    </row>
    <row r="1671" spans="1:17">
      <c r="A1671" s="29" t="s">
        <v>1864</v>
      </c>
      <c r="B1671" s="30"/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0">
        <v>10</v>
      </c>
      <c r="P1671" s="30">
        <v>10</v>
      </c>
      <c r="Q1671" s="30">
        <v>7</v>
      </c>
    </row>
    <row r="1672" spans="1:17">
      <c r="A1672" s="29" t="s">
        <v>1865</v>
      </c>
      <c r="B1672" s="30"/>
      <c r="C1672" s="30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>
        <v>9.1999999999999993</v>
      </c>
      <c r="P1672" s="30">
        <v>9.1999999999999993</v>
      </c>
      <c r="Q1672" s="30">
        <v>2</v>
      </c>
    </row>
    <row r="1673" spans="1:17">
      <c r="A1673" s="29" t="s">
        <v>1866</v>
      </c>
      <c r="B1673" s="30"/>
      <c r="C1673" s="30"/>
      <c r="D1673" s="30"/>
      <c r="E1673" s="30"/>
      <c r="F1673" s="30"/>
      <c r="G1673" s="30"/>
      <c r="H1673" s="30"/>
      <c r="I1673" s="30"/>
      <c r="J1673" s="30"/>
      <c r="K1673" s="30"/>
      <c r="L1673" s="30"/>
      <c r="M1673" s="30"/>
      <c r="N1673" s="30"/>
      <c r="O1673" s="30">
        <v>7</v>
      </c>
      <c r="P1673" s="30">
        <v>7</v>
      </c>
      <c r="Q1673" s="30">
        <v>7</v>
      </c>
    </row>
    <row r="1674" spans="1:17">
      <c r="A1674" s="29" t="s">
        <v>1867</v>
      </c>
      <c r="B1674" s="30"/>
      <c r="C1674" s="30"/>
      <c r="D1674" s="30"/>
      <c r="E1674" s="30"/>
      <c r="F1674" s="30"/>
      <c r="G1674" s="30"/>
      <c r="H1674" s="30"/>
      <c r="I1674" s="30"/>
      <c r="J1674" s="30"/>
      <c r="K1674" s="30"/>
      <c r="L1674" s="30"/>
      <c r="M1674" s="30"/>
      <c r="N1674" s="30"/>
      <c r="O1674" s="30">
        <v>14.85</v>
      </c>
      <c r="P1674" s="30">
        <v>14.85</v>
      </c>
      <c r="Q1674" s="30">
        <v>10</v>
      </c>
    </row>
    <row r="1675" spans="1:17">
      <c r="A1675" s="29" t="s">
        <v>1868</v>
      </c>
      <c r="B1675" s="30"/>
      <c r="C1675" s="30"/>
      <c r="D1675" s="30"/>
      <c r="E1675" s="30"/>
      <c r="F1675" s="30"/>
      <c r="G1675" s="30"/>
      <c r="H1675" s="30"/>
      <c r="I1675" s="30"/>
      <c r="J1675" s="30"/>
      <c r="K1675" s="30"/>
      <c r="L1675" s="30"/>
      <c r="M1675" s="30"/>
      <c r="N1675" s="30"/>
      <c r="O1675" s="30">
        <v>5</v>
      </c>
      <c r="P1675" s="30">
        <v>5</v>
      </c>
      <c r="Q1675" s="30">
        <v>25</v>
      </c>
    </row>
    <row r="1676" spans="1:17">
      <c r="A1676" s="29" t="s">
        <v>1869</v>
      </c>
      <c r="B1676" s="30"/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>
        <v>10</v>
      </c>
      <c r="P1676" s="30">
        <v>10</v>
      </c>
      <c r="Q1676" s="30">
        <v>7</v>
      </c>
    </row>
    <row r="1677" spans="1:17">
      <c r="A1677" s="29" t="s">
        <v>1870</v>
      </c>
      <c r="B1677" s="30"/>
      <c r="C1677" s="30"/>
      <c r="D1677" s="30"/>
      <c r="E1677" s="30"/>
      <c r="F1677" s="30"/>
      <c r="G1677" s="30"/>
      <c r="H1677" s="30"/>
      <c r="I1677" s="30"/>
      <c r="J1677" s="30"/>
      <c r="K1677" s="30"/>
      <c r="L1677" s="30"/>
      <c r="M1677" s="30"/>
      <c r="N1677" s="30"/>
      <c r="O1677" s="30">
        <v>8.4</v>
      </c>
      <c r="P1677" s="30">
        <v>8.4</v>
      </c>
      <c r="Q1677" s="30">
        <v>39.9</v>
      </c>
    </row>
    <row r="1678" spans="1:17">
      <c r="A1678" s="29" t="s">
        <v>1871</v>
      </c>
      <c r="B1678" s="30"/>
      <c r="C1678" s="30"/>
      <c r="D1678" s="30"/>
      <c r="E1678" s="30"/>
      <c r="F1678" s="30"/>
      <c r="G1678" s="30"/>
      <c r="H1678" s="30"/>
      <c r="I1678" s="30"/>
      <c r="J1678" s="30"/>
      <c r="K1678" s="30"/>
      <c r="L1678" s="30"/>
      <c r="M1678" s="30"/>
      <c r="N1678" s="30"/>
      <c r="O1678" s="30">
        <v>7</v>
      </c>
      <c r="P1678" s="30">
        <v>7</v>
      </c>
      <c r="Q1678" s="30">
        <v>9.1999999999999993</v>
      </c>
    </row>
    <row r="1679" spans="1:17">
      <c r="A1679" s="29" t="s">
        <v>1872</v>
      </c>
      <c r="B1679" s="30"/>
      <c r="C1679" s="30"/>
      <c r="D1679" s="30"/>
      <c r="E1679" s="30"/>
      <c r="F1679" s="30"/>
      <c r="G1679" s="30"/>
      <c r="H1679" s="30"/>
      <c r="I1679" s="30"/>
      <c r="J1679" s="30"/>
      <c r="K1679" s="30"/>
      <c r="L1679" s="30"/>
      <c r="M1679" s="30"/>
      <c r="N1679" s="30"/>
      <c r="O1679" s="30">
        <v>40</v>
      </c>
      <c r="P1679" s="30">
        <v>40</v>
      </c>
      <c r="Q1679" s="30">
        <v>6</v>
      </c>
    </row>
    <row r="1680" spans="1:17">
      <c r="A1680" s="29" t="s">
        <v>1873</v>
      </c>
      <c r="B1680" s="30"/>
      <c r="C1680" s="30"/>
      <c r="D1680" s="30"/>
      <c r="E1680" s="30"/>
      <c r="F1680" s="30"/>
      <c r="G1680" s="30"/>
      <c r="H1680" s="30"/>
      <c r="I1680" s="30"/>
      <c r="J1680" s="30"/>
      <c r="K1680" s="30"/>
      <c r="L1680" s="30"/>
      <c r="M1680" s="30"/>
      <c r="N1680" s="30"/>
      <c r="O1680" s="30">
        <v>7</v>
      </c>
      <c r="P1680" s="30">
        <v>7</v>
      </c>
      <c r="Q1680" s="30">
        <v>9.5</v>
      </c>
    </row>
    <row r="1681" spans="1:17">
      <c r="A1681" s="29" t="s">
        <v>1874</v>
      </c>
      <c r="B1681" s="30"/>
      <c r="C1681" s="30"/>
      <c r="D1681" s="30"/>
      <c r="E1681" s="30"/>
      <c r="F1681" s="30"/>
      <c r="G1681" s="30"/>
      <c r="H1681" s="30"/>
      <c r="I1681" s="30"/>
      <c r="J1681" s="30"/>
      <c r="K1681" s="30"/>
      <c r="L1681" s="30"/>
      <c r="M1681" s="30"/>
      <c r="N1681" s="30"/>
      <c r="O1681" s="30">
        <v>30</v>
      </c>
      <c r="P1681" s="30">
        <v>30</v>
      </c>
      <c r="Q1681" s="30">
        <v>7</v>
      </c>
    </row>
    <row r="1682" spans="1:17">
      <c r="A1682" s="29" t="s">
        <v>1875</v>
      </c>
      <c r="B1682" s="30"/>
      <c r="C1682" s="30"/>
      <c r="D1682" s="30"/>
      <c r="E1682" s="30"/>
      <c r="F1682" s="30"/>
      <c r="G1682" s="30"/>
      <c r="H1682" s="30"/>
      <c r="I1682" s="30"/>
      <c r="J1682" s="30"/>
      <c r="K1682" s="30"/>
      <c r="L1682" s="30"/>
      <c r="M1682" s="30"/>
      <c r="N1682" s="30"/>
      <c r="O1682" s="30">
        <v>7</v>
      </c>
      <c r="P1682" s="30">
        <v>7</v>
      </c>
      <c r="Q1682" s="30">
        <v>20</v>
      </c>
    </row>
    <row r="1683" spans="1:17">
      <c r="A1683" s="29" t="s">
        <v>1876</v>
      </c>
      <c r="B1683" s="30"/>
      <c r="C1683" s="30"/>
      <c r="D1683" s="30"/>
      <c r="E1683" s="30"/>
      <c r="F1683" s="30"/>
      <c r="G1683" s="30"/>
      <c r="H1683" s="30"/>
      <c r="I1683" s="30"/>
      <c r="J1683" s="30"/>
      <c r="K1683" s="30"/>
      <c r="L1683" s="30"/>
      <c r="M1683" s="30"/>
      <c r="N1683" s="30"/>
      <c r="O1683" s="30">
        <v>3</v>
      </c>
      <c r="P1683" s="30">
        <v>3</v>
      </c>
      <c r="Q1683" s="30">
        <v>7</v>
      </c>
    </row>
    <row r="1684" spans="1:17">
      <c r="A1684" s="29" t="s">
        <v>1877</v>
      </c>
      <c r="B1684" s="30"/>
      <c r="C1684" s="30"/>
      <c r="D1684" s="30"/>
      <c r="E1684" s="30"/>
      <c r="F1684" s="30"/>
      <c r="G1684" s="30"/>
      <c r="H1684" s="30"/>
      <c r="I1684" s="30"/>
      <c r="J1684" s="30"/>
      <c r="K1684" s="30"/>
      <c r="L1684" s="30"/>
      <c r="M1684" s="30"/>
      <c r="N1684" s="30"/>
      <c r="O1684" s="30">
        <v>5</v>
      </c>
      <c r="P1684" s="30">
        <v>5</v>
      </c>
      <c r="Q1684" s="30">
        <v>7</v>
      </c>
    </row>
    <row r="1685" spans="1:17">
      <c r="A1685" s="29" t="s">
        <v>1878</v>
      </c>
      <c r="B1685" s="30"/>
      <c r="C1685" s="30"/>
      <c r="D1685" s="30"/>
      <c r="E1685" s="30"/>
      <c r="F1685" s="30"/>
      <c r="G1685" s="30"/>
      <c r="H1685" s="30"/>
      <c r="I1685" s="30"/>
      <c r="J1685" s="30"/>
      <c r="K1685" s="30"/>
      <c r="L1685" s="30"/>
      <c r="M1685" s="30"/>
      <c r="N1685" s="30"/>
      <c r="O1685" s="30">
        <v>3</v>
      </c>
      <c r="P1685" s="30">
        <v>3</v>
      </c>
      <c r="Q1685" s="30">
        <v>5</v>
      </c>
    </row>
    <row r="1686" spans="1:17">
      <c r="A1686" s="29" t="s">
        <v>1879</v>
      </c>
      <c r="B1686" s="30"/>
      <c r="C1686" s="30"/>
      <c r="D1686" s="30"/>
      <c r="E1686" s="30"/>
      <c r="F1686" s="30"/>
      <c r="G1686" s="30"/>
      <c r="H1686" s="30"/>
      <c r="I1686" s="30"/>
      <c r="J1686" s="30"/>
      <c r="K1686" s="30"/>
      <c r="L1686" s="30"/>
      <c r="M1686" s="30"/>
      <c r="N1686" s="30"/>
      <c r="O1686" s="30">
        <v>4.2</v>
      </c>
      <c r="P1686" s="30">
        <v>4.2</v>
      </c>
      <c r="Q1686" s="30">
        <v>4.95</v>
      </c>
    </row>
    <row r="1687" spans="1:17">
      <c r="A1687" s="29" t="s">
        <v>1880</v>
      </c>
      <c r="B1687" s="30"/>
      <c r="C1687" s="30"/>
      <c r="D1687" s="30"/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>
        <v>20</v>
      </c>
      <c r="P1687" s="30">
        <v>20</v>
      </c>
      <c r="Q1687" s="30">
        <v>0</v>
      </c>
    </row>
    <row r="1688" spans="1:17">
      <c r="A1688" s="29" t="s">
        <v>1881</v>
      </c>
      <c r="B1688" s="30"/>
      <c r="C1688" s="30"/>
      <c r="D1688" s="30"/>
      <c r="E1688" s="30"/>
      <c r="F1688" s="30"/>
      <c r="G1688" s="30"/>
      <c r="H1688" s="30"/>
      <c r="I1688" s="30"/>
      <c r="J1688" s="30"/>
      <c r="K1688" s="30"/>
      <c r="L1688" s="30"/>
      <c r="M1688" s="30"/>
      <c r="N1688" s="30"/>
      <c r="O1688" s="30">
        <v>7</v>
      </c>
      <c r="P1688" s="30">
        <v>7</v>
      </c>
      <c r="Q1688" s="30">
        <v>13.6</v>
      </c>
    </row>
    <row r="1689" spans="1:17">
      <c r="A1689" s="29" t="s">
        <v>1882</v>
      </c>
      <c r="B1689" s="30"/>
      <c r="C1689" s="30"/>
      <c r="D1689" s="30"/>
      <c r="E1689" s="30"/>
      <c r="F1689" s="30"/>
      <c r="G1689" s="30"/>
      <c r="H1689" s="30"/>
      <c r="I1689" s="30"/>
      <c r="J1689" s="30"/>
      <c r="K1689" s="30"/>
      <c r="L1689" s="30"/>
      <c r="M1689" s="30"/>
      <c r="N1689" s="30"/>
      <c r="O1689" s="30">
        <v>5</v>
      </c>
      <c r="P1689" s="30">
        <v>5</v>
      </c>
      <c r="Q1689" s="30">
        <v>6.625</v>
      </c>
    </row>
    <row r="1690" spans="1:17">
      <c r="A1690" s="29" t="s">
        <v>1883</v>
      </c>
      <c r="B1690" s="30"/>
      <c r="C1690" s="30"/>
      <c r="D1690" s="30"/>
      <c r="E1690" s="30"/>
      <c r="F1690" s="30"/>
      <c r="G1690" s="30"/>
      <c r="H1690" s="30"/>
      <c r="I1690" s="30"/>
      <c r="J1690" s="30"/>
      <c r="K1690" s="30"/>
      <c r="L1690" s="30"/>
      <c r="M1690" s="30"/>
      <c r="N1690" s="30"/>
      <c r="O1690" s="30">
        <v>10</v>
      </c>
      <c r="P1690" s="30">
        <v>10</v>
      </c>
      <c r="Q1690" s="30">
        <v>8</v>
      </c>
    </row>
    <row r="1691" spans="1:17">
      <c r="A1691" s="29" t="s">
        <v>1884</v>
      </c>
      <c r="B1691" s="30"/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>
        <v>35</v>
      </c>
      <c r="P1691" s="30">
        <v>35</v>
      </c>
      <c r="Q1691" s="30">
        <v>15</v>
      </c>
    </row>
    <row r="1692" spans="1:17">
      <c r="A1692" s="29" t="s">
        <v>1885</v>
      </c>
      <c r="B1692" s="30"/>
      <c r="C1692" s="30"/>
      <c r="D1692" s="30"/>
      <c r="E1692" s="30"/>
      <c r="F1692" s="30"/>
      <c r="G1692" s="30"/>
      <c r="H1692" s="30"/>
      <c r="I1692" s="30"/>
      <c r="J1692" s="30"/>
      <c r="K1692" s="30"/>
      <c r="L1692" s="30"/>
      <c r="M1692" s="30"/>
      <c r="N1692" s="30"/>
      <c r="O1692" s="30">
        <v>2.0299999999999998</v>
      </c>
      <c r="P1692" s="30">
        <v>2.0299999999999998</v>
      </c>
      <c r="Q1692" s="30">
        <v>6</v>
      </c>
    </row>
    <row r="1693" spans="1:17">
      <c r="A1693" s="29" t="s">
        <v>1886</v>
      </c>
      <c r="B1693" s="30"/>
      <c r="C1693" s="30"/>
      <c r="D1693" s="30"/>
      <c r="E1693" s="30"/>
      <c r="F1693" s="30"/>
      <c r="G1693" s="30"/>
      <c r="H1693" s="30"/>
      <c r="I1693" s="30"/>
      <c r="J1693" s="30"/>
      <c r="K1693" s="30"/>
      <c r="L1693" s="30"/>
      <c r="M1693" s="30"/>
      <c r="N1693" s="30"/>
      <c r="O1693" s="30">
        <v>6</v>
      </c>
      <c r="P1693" s="30">
        <v>6</v>
      </c>
      <c r="Q1693" s="30">
        <v>5</v>
      </c>
    </row>
    <row r="1694" spans="1:17">
      <c r="A1694" s="29" t="s">
        <v>1887</v>
      </c>
      <c r="B1694" s="30"/>
      <c r="C1694" s="30"/>
      <c r="D1694" s="30"/>
      <c r="E1694" s="30"/>
      <c r="F1694" s="30"/>
      <c r="G1694" s="30"/>
      <c r="H1694" s="30"/>
      <c r="I1694" s="30"/>
      <c r="J1694" s="30"/>
      <c r="K1694" s="30"/>
      <c r="L1694" s="30"/>
      <c r="M1694" s="30"/>
      <c r="N1694" s="30"/>
      <c r="O1694" s="30">
        <v>7</v>
      </c>
      <c r="P1694" s="30">
        <v>7</v>
      </c>
      <c r="Q1694" s="30">
        <v>5</v>
      </c>
    </row>
    <row r="1695" spans="1:17">
      <c r="A1695" s="29" t="s">
        <v>1888</v>
      </c>
      <c r="B1695" s="30"/>
      <c r="C1695" s="30"/>
      <c r="D1695" s="30"/>
      <c r="E1695" s="30"/>
      <c r="F1695" s="30"/>
      <c r="G1695" s="30"/>
      <c r="H1695" s="30"/>
      <c r="I1695" s="30"/>
      <c r="J1695" s="30"/>
      <c r="K1695" s="30"/>
      <c r="L1695" s="30"/>
      <c r="M1695" s="30"/>
      <c r="N1695" s="30"/>
      <c r="O1695" s="30">
        <v>8</v>
      </c>
      <c r="P1695" s="30">
        <v>8</v>
      </c>
      <c r="Q1695" s="30">
        <v>7</v>
      </c>
    </row>
    <row r="1696" spans="1:17">
      <c r="A1696" s="29" t="s">
        <v>1889</v>
      </c>
      <c r="B1696" s="30"/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  <c r="N1696" s="30"/>
      <c r="O1696" s="30">
        <v>3.5</v>
      </c>
      <c r="P1696" s="30">
        <v>3.5</v>
      </c>
      <c r="Q1696" s="30">
        <v>30</v>
      </c>
    </row>
    <row r="1697" spans="1:17">
      <c r="A1697" s="29" t="s">
        <v>1890</v>
      </c>
      <c r="B1697" s="30"/>
      <c r="C1697" s="30"/>
      <c r="D1697" s="30"/>
      <c r="E1697" s="30"/>
      <c r="F1697" s="30"/>
      <c r="G1697" s="30"/>
      <c r="H1697" s="30"/>
      <c r="I1697" s="30"/>
      <c r="J1697" s="30"/>
      <c r="K1697" s="30"/>
      <c r="L1697" s="30"/>
      <c r="M1697" s="30"/>
      <c r="N1697" s="30"/>
      <c r="O1697" s="30">
        <v>5</v>
      </c>
      <c r="P1697" s="30">
        <v>5</v>
      </c>
      <c r="Q1697" s="30">
        <v>10</v>
      </c>
    </row>
    <row r="1698" spans="1:17">
      <c r="A1698" s="29" t="s">
        <v>1891</v>
      </c>
      <c r="B1698" s="30"/>
      <c r="C1698" s="30"/>
      <c r="D1698" s="30"/>
      <c r="E1698" s="30"/>
      <c r="F1698" s="30"/>
      <c r="G1698" s="30"/>
      <c r="H1698" s="30"/>
      <c r="I1698" s="30"/>
      <c r="J1698" s="30"/>
      <c r="K1698" s="30"/>
      <c r="L1698" s="30"/>
      <c r="M1698" s="30"/>
      <c r="N1698" s="30"/>
      <c r="O1698" s="30">
        <v>5</v>
      </c>
      <c r="P1698" s="30">
        <v>5</v>
      </c>
      <c r="Q1698" s="30">
        <v>4.4800000000000004</v>
      </c>
    </row>
    <row r="1699" spans="1:17">
      <c r="A1699" s="29" t="s">
        <v>1892</v>
      </c>
      <c r="B1699" s="30"/>
      <c r="C1699" s="30"/>
      <c r="D1699" s="30"/>
      <c r="E1699" s="30"/>
      <c r="F1699" s="30"/>
      <c r="G1699" s="30"/>
      <c r="H1699" s="30"/>
      <c r="I1699" s="30"/>
      <c r="J1699" s="30"/>
      <c r="K1699" s="30"/>
      <c r="L1699" s="30"/>
      <c r="M1699" s="30"/>
      <c r="N1699" s="30"/>
      <c r="O1699" s="30">
        <v>3</v>
      </c>
      <c r="P1699" s="30">
        <v>3</v>
      </c>
      <c r="Q1699" s="30">
        <v>3.96</v>
      </c>
    </row>
    <row r="1700" spans="1:17">
      <c r="A1700" s="29" t="s">
        <v>1893</v>
      </c>
      <c r="B1700" s="30"/>
      <c r="C1700" s="30"/>
      <c r="D1700" s="30"/>
      <c r="E1700" s="30"/>
      <c r="F1700" s="30"/>
      <c r="G1700" s="30"/>
      <c r="H1700" s="30"/>
      <c r="I1700" s="30"/>
      <c r="J1700" s="30"/>
      <c r="K1700" s="30"/>
      <c r="L1700" s="30"/>
      <c r="M1700" s="30"/>
      <c r="N1700" s="30"/>
      <c r="O1700" s="30">
        <v>3</v>
      </c>
      <c r="P1700" s="30">
        <v>3</v>
      </c>
      <c r="Q1700" s="30">
        <v>3.4649999999999999</v>
      </c>
    </row>
    <row r="1701" spans="1:17">
      <c r="A1701" s="29" t="s">
        <v>1894</v>
      </c>
      <c r="B1701" s="30"/>
      <c r="C1701" s="30"/>
      <c r="D1701" s="30"/>
      <c r="E1701" s="30"/>
      <c r="F1701" s="30"/>
      <c r="G1701" s="30"/>
      <c r="H1701" s="30"/>
      <c r="I1701" s="30"/>
      <c r="J1701" s="30"/>
      <c r="K1701" s="30"/>
      <c r="L1701" s="30"/>
      <c r="M1701" s="30"/>
      <c r="N1701" s="30"/>
      <c r="O1701" s="30">
        <v>15</v>
      </c>
      <c r="P1701" s="30">
        <v>15</v>
      </c>
      <c r="Q1701" s="30">
        <v>20</v>
      </c>
    </row>
    <row r="1702" spans="1:17">
      <c r="A1702" s="29" t="s">
        <v>1895</v>
      </c>
      <c r="B1702" s="30"/>
      <c r="C1702" s="30"/>
      <c r="D1702" s="30"/>
      <c r="E1702" s="30"/>
      <c r="F1702" s="30"/>
      <c r="G1702" s="30"/>
      <c r="H1702" s="30"/>
      <c r="I1702" s="30"/>
      <c r="J1702" s="30"/>
      <c r="K1702" s="30"/>
      <c r="L1702" s="30"/>
      <c r="M1702" s="30"/>
      <c r="N1702" s="30"/>
      <c r="O1702" s="30">
        <v>6</v>
      </c>
      <c r="P1702" s="30">
        <v>6</v>
      </c>
      <c r="Q1702" s="30">
        <v>7</v>
      </c>
    </row>
    <row r="1703" spans="1:17">
      <c r="A1703" s="29" t="s">
        <v>1896</v>
      </c>
      <c r="B1703" s="30"/>
      <c r="C1703" s="30"/>
      <c r="D1703" s="30"/>
      <c r="E1703" s="30"/>
      <c r="F1703" s="30"/>
      <c r="G1703" s="30"/>
      <c r="H1703" s="30"/>
      <c r="I1703" s="30"/>
      <c r="J1703" s="30"/>
      <c r="K1703" s="30"/>
      <c r="L1703" s="30"/>
      <c r="M1703" s="30"/>
      <c r="N1703" s="30"/>
      <c r="O1703" s="30">
        <v>5</v>
      </c>
      <c r="P1703" s="30">
        <v>5</v>
      </c>
      <c r="Q1703" s="30">
        <v>3</v>
      </c>
    </row>
    <row r="1704" spans="1:17">
      <c r="A1704" s="29" t="s">
        <v>1897</v>
      </c>
      <c r="B1704" s="30"/>
      <c r="C1704" s="30"/>
      <c r="D1704" s="30"/>
      <c r="E1704" s="30"/>
      <c r="F1704" s="30"/>
      <c r="G1704" s="30"/>
      <c r="H1704" s="30"/>
      <c r="I1704" s="30"/>
      <c r="J1704" s="30"/>
      <c r="K1704" s="30"/>
      <c r="L1704" s="30"/>
      <c r="M1704" s="30"/>
      <c r="N1704" s="30"/>
      <c r="O1704" s="30">
        <v>19.84</v>
      </c>
      <c r="P1704" s="30">
        <v>19.84</v>
      </c>
      <c r="Q1704" s="30">
        <v>16.2</v>
      </c>
    </row>
    <row r="1705" spans="1:17">
      <c r="A1705" s="29" t="s">
        <v>1898</v>
      </c>
      <c r="B1705" s="30"/>
      <c r="C1705" s="30"/>
      <c r="D1705" s="30"/>
      <c r="E1705" s="30"/>
      <c r="F1705" s="30"/>
      <c r="G1705" s="30"/>
      <c r="H1705" s="30"/>
      <c r="I1705" s="30"/>
      <c r="J1705" s="30"/>
      <c r="K1705" s="30"/>
      <c r="L1705" s="30"/>
      <c r="M1705" s="30"/>
      <c r="N1705" s="30"/>
      <c r="O1705" s="30">
        <v>18.399999999999999</v>
      </c>
      <c r="P1705" s="30">
        <v>18.399999999999999</v>
      </c>
      <c r="Q1705" s="30">
        <v>4</v>
      </c>
    </row>
    <row r="1706" spans="1:17">
      <c r="A1706" s="29" t="s">
        <v>1899</v>
      </c>
      <c r="B1706" s="30"/>
      <c r="C1706" s="30"/>
      <c r="D1706" s="30"/>
      <c r="E1706" s="30"/>
      <c r="F1706" s="30"/>
      <c r="G1706" s="30"/>
      <c r="H1706" s="30"/>
      <c r="I1706" s="30"/>
      <c r="J1706" s="30"/>
      <c r="K1706" s="30"/>
      <c r="L1706" s="30"/>
      <c r="M1706" s="30"/>
      <c r="N1706" s="30"/>
      <c r="O1706" s="30">
        <v>15</v>
      </c>
      <c r="P1706" s="30">
        <v>15</v>
      </c>
      <c r="Q1706" s="30">
        <v>7</v>
      </c>
    </row>
    <row r="1707" spans="1:17">
      <c r="A1707" s="29" t="s">
        <v>1900</v>
      </c>
      <c r="B1707" s="30"/>
      <c r="C1707" s="30"/>
      <c r="D1707" s="30"/>
      <c r="E1707" s="30"/>
      <c r="F1707" s="30"/>
      <c r="G1707" s="30"/>
      <c r="H1707" s="30"/>
      <c r="I1707" s="30"/>
      <c r="J1707" s="30"/>
      <c r="K1707" s="30"/>
      <c r="L1707" s="30"/>
      <c r="M1707" s="30"/>
      <c r="N1707" s="30"/>
      <c r="O1707" s="30">
        <v>15</v>
      </c>
      <c r="P1707" s="30">
        <v>15</v>
      </c>
      <c r="Q1707" s="30">
        <v>6</v>
      </c>
    </row>
    <row r="1708" spans="1:17">
      <c r="A1708" s="29" t="s">
        <v>1901</v>
      </c>
      <c r="B1708" s="30"/>
      <c r="C1708" s="30"/>
      <c r="D1708" s="30"/>
      <c r="E1708" s="30"/>
      <c r="F1708" s="30"/>
      <c r="G1708" s="30"/>
      <c r="H1708" s="30"/>
      <c r="I1708" s="30"/>
      <c r="J1708" s="30"/>
      <c r="K1708" s="30"/>
      <c r="L1708" s="30"/>
      <c r="M1708" s="30"/>
      <c r="N1708" s="30"/>
      <c r="O1708" s="30">
        <v>15</v>
      </c>
      <c r="P1708" s="30">
        <v>15</v>
      </c>
      <c r="Q1708" s="30">
        <v>7</v>
      </c>
    </row>
    <row r="1709" spans="1:17">
      <c r="A1709" s="29" t="s">
        <v>1902</v>
      </c>
      <c r="B1709" s="30"/>
      <c r="C1709" s="30"/>
      <c r="D1709" s="30"/>
      <c r="E1709" s="30"/>
      <c r="F1709" s="30"/>
      <c r="G1709" s="30"/>
      <c r="H1709" s="30"/>
      <c r="I1709" s="30"/>
      <c r="J1709" s="30"/>
      <c r="K1709" s="30"/>
      <c r="L1709" s="30"/>
      <c r="M1709" s="30"/>
      <c r="N1709" s="30"/>
      <c r="O1709" s="30">
        <v>24</v>
      </c>
      <c r="P1709" s="30">
        <v>24</v>
      </c>
      <c r="Q1709" s="30">
        <v>10</v>
      </c>
    </row>
    <row r="1710" spans="1:17">
      <c r="A1710" s="29" t="s">
        <v>1903</v>
      </c>
      <c r="B1710" s="30"/>
      <c r="C1710" s="30"/>
      <c r="D1710" s="30"/>
      <c r="E1710" s="30"/>
      <c r="F1710" s="30"/>
      <c r="G1710" s="30"/>
      <c r="H1710" s="30"/>
      <c r="I1710" s="30"/>
      <c r="J1710" s="30"/>
      <c r="K1710" s="30"/>
      <c r="L1710" s="30"/>
      <c r="M1710" s="30"/>
      <c r="N1710" s="30"/>
      <c r="O1710" s="30">
        <v>40</v>
      </c>
      <c r="P1710" s="30">
        <v>40</v>
      </c>
      <c r="Q1710" s="30">
        <v>7</v>
      </c>
    </row>
    <row r="1711" spans="1:17">
      <c r="A1711" s="29" t="s">
        <v>1904</v>
      </c>
      <c r="B1711" s="30"/>
      <c r="C1711" s="30"/>
      <c r="D1711" s="30"/>
      <c r="E1711" s="30"/>
      <c r="F1711" s="30"/>
      <c r="G1711" s="30"/>
      <c r="H1711" s="30"/>
      <c r="I1711" s="30"/>
      <c r="J1711" s="30"/>
      <c r="K1711" s="30"/>
      <c r="L1711" s="30"/>
      <c r="M1711" s="30"/>
      <c r="N1711" s="30"/>
      <c r="O1711" s="30">
        <v>20</v>
      </c>
      <c r="P1711" s="30">
        <v>20</v>
      </c>
      <c r="Q1711" s="30">
        <v>7</v>
      </c>
    </row>
    <row r="1712" spans="1:17">
      <c r="A1712" s="29" t="s">
        <v>1905</v>
      </c>
      <c r="B1712" s="30"/>
      <c r="C1712" s="30"/>
      <c r="D1712" s="30"/>
      <c r="E1712" s="30"/>
      <c r="F1712" s="30"/>
      <c r="G1712" s="30"/>
      <c r="H1712" s="30"/>
      <c r="I1712" s="30"/>
      <c r="J1712" s="30"/>
      <c r="K1712" s="30"/>
      <c r="L1712" s="30"/>
      <c r="M1712" s="30"/>
      <c r="N1712" s="30"/>
      <c r="O1712" s="30">
        <v>100</v>
      </c>
      <c r="P1712" s="30">
        <v>100</v>
      </c>
      <c r="Q1712" s="30">
        <v>3</v>
      </c>
    </row>
    <row r="1713" spans="1:17">
      <c r="A1713" s="29" t="s">
        <v>1906</v>
      </c>
      <c r="B1713" s="30"/>
      <c r="C1713" s="30"/>
      <c r="D1713" s="30"/>
      <c r="E1713" s="30"/>
      <c r="F1713" s="30"/>
      <c r="G1713" s="30"/>
      <c r="H1713" s="30"/>
      <c r="I1713" s="30"/>
      <c r="J1713" s="30"/>
      <c r="K1713" s="30"/>
      <c r="L1713" s="30"/>
      <c r="M1713" s="30"/>
      <c r="N1713" s="30"/>
      <c r="O1713" s="30">
        <v>106</v>
      </c>
      <c r="P1713" s="30">
        <v>106</v>
      </c>
      <c r="Q1713" s="30">
        <v>33</v>
      </c>
    </row>
    <row r="1714" spans="1:17">
      <c r="A1714" s="29" t="s">
        <v>1909</v>
      </c>
      <c r="B1714" s="30"/>
      <c r="C1714" s="30"/>
      <c r="D1714" s="30"/>
      <c r="E1714" s="30"/>
      <c r="F1714" s="30"/>
      <c r="G1714" s="30"/>
      <c r="H1714" s="30"/>
      <c r="I1714" s="30"/>
      <c r="J1714" s="30"/>
      <c r="K1714" s="30"/>
      <c r="L1714" s="30"/>
      <c r="M1714" s="30"/>
      <c r="N1714" s="30"/>
      <c r="O1714" s="30">
        <v>173.22999999992601</v>
      </c>
      <c r="P1714" s="30">
        <v>173.22999999992601</v>
      </c>
      <c r="Q1714" s="30">
        <v>2.2999999999999998</v>
      </c>
    </row>
    <row r="1715" spans="1:17">
      <c r="A1715" s="29" t="s">
        <v>1910</v>
      </c>
      <c r="B1715" s="30"/>
      <c r="C1715" s="30"/>
      <c r="D1715" s="30"/>
      <c r="E1715" s="30"/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>
        <v>3.5</v>
      </c>
      <c r="Q1715" s="30">
        <v>15</v>
      </c>
    </row>
    <row r="1716" spans="1:17">
      <c r="A1716" s="29" t="s">
        <v>1911</v>
      </c>
      <c r="B1716" s="30"/>
      <c r="C1716" s="30"/>
      <c r="D1716" s="30"/>
      <c r="E1716" s="30"/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>
        <v>7.4249999999999998</v>
      </c>
      <c r="Q1716" s="30">
        <v>10</v>
      </c>
    </row>
    <row r="1717" spans="1:17">
      <c r="A1717" s="29" t="s">
        <v>1912</v>
      </c>
      <c r="B1717" s="30"/>
      <c r="C1717" s="30"/>
      <c r="D1717" s="30"/>
      <c r="E1717" s="30"/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>
        <v>60</v>
      </c>
      <c r="Q1717" s="30">
        <v>9.1999999999999993</v>
      </c>
    </row>
    <row r="1718" spans="1:17">
      <c r="A1718" s="29" t="s">
        <v>1913</v>
      </c>
      <c r="B1718" s="30"/>
      <c r="C1718" s="30"/>
      <c r="D1718" s="30"/>
      <c r="E1718" s="30"/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>
        <v>5</v>
      </c>
      <c r="Q1718" s="30">
        <v>7</v>
      </c>
    </row>
    <row r="1719" spans="1:17">
      <c r="A1719" s="29" t="s">
        <v>1914</v>
      </c>
      <c r="B1719" s="30"/>
      <c r="C1719" s="30"/>
      <c r="D1719" s="30"/>
      <c r="E1719" s="30"/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>
        <v>10</v>
      </c>
      <c r="Q1719" s="30">
        <v>14.85</v>
      </c>
    </row>
    <row r="1720" spans="1:17">
      <c r="A1720" s="29" t="s">
        <v>1915</v>
      </c>
      <c r="B1720" s="30"/>
      <c r="C1720" s="30"/>
      <c r="D1720" s="30"/>
      <c r="E1720" s="30"/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>
        <v>6</v>
      </c>
      <c r="Q1720" s="30">
        <v>5</v>
      </c>
    </row>
    <row r="1721" spans="1:17">
      <c r="A1721" s="29" t="s">
        <v>1916</v>
      </c>
      <c r="B1721" s="30"/>
      <c r="C1721" s="30"/>
      <c r="D1721" s="30"/>
      <c r="E1721" s="30"/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>
        <v>30</v>
      </c>
      <c r="Q1721" s="30">
        <v>10</v>
      </c>
    </row>
    <row r="1722" spans="1:17">
      <c r="A1722" s="29" t="s">
        <v>1917</v>
      </c>
      <c r="B1722" s="30"/>
      <c r="C1722" s="30"/>
      <c r="D1722" s="30"/>
      <c r="E1722" s="30"/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>
        <v>7</v>
      </c>
      <c r="Q1722" s="30">
        <v>8.4</v>
      </c>
    </row>
    <row r="1723" spans="1:17">
      <c r="A1723" s="29" t="s">
        <v>1918</v>
      </c>
      <c r="B1723" s="30"/>
      <c r="C1723" s="30"/>
      <c r="D1723" s="30"/>
      <c r="E1723" s="30"/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>
        <v>100</v>
      </c>
      <c r="Q1723" s="30">
        <v>7</v>
      </c>
    </row>
    <row r="1724" spans="1:17">
      <c r="A1724" s="29" t="s">
        <v>1919</v>
      </c>
      <c r="B1724" s="30"/>
      <c r="C1724" s="30"/>
      <c r="D1724" s="30"/>
      <c r="E1724" s="30"/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>
        <v>60</v>
      </c>
      <c r="Q1724" s="30">
        <v>40</v>
      </c>
    </row>
    <row r="1725" spans="1:17">
      <c r="A1725" s="29" t="s">
        <v>1920</v>
      </c>
      <c r="B1725" s="30"/>
      <c r="C1725" s="30"/>
      <c r="D1725" s="30"/>
      <c r="E1725" s="30"/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>
        <v>80</v>
      </c>
      <c r="Q1725" s="30">
        <v>7</v>
      </c>
    </row>
    <row r="1726" spans="1:17">
      <c r="A1726" s="29" t="s">
        <v>1921</v>
      </c>
      <c r="B1726" s="30"/>
      <c r="C1726" s="30"/>
      <c r="D1726" s="30"/>
      <c r="E1726" s="30"/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>
        <v>6</v>
      </c>
      <c r="Q1726" s="30">
        <v>30</v>
      </c>
    </row>
    <row r="1727" spans="1:17">
      <c r="A1727" s="29" t="s">
        <v>1922</v>
      </c>
      <c r="B1727" s="30"/>
      <c r="C1727" s="30"/>
      <c r="D1727" s="30"/>
      <c r="E1727" s="30"/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>
        <v>30</v>
      </c>
      <c r="Q1727" s="30">
        <v>7</v>
      </c>
    </row>
    <row r="1728" spans="1:17">
      <c r="A1728" s="29" t="s">
        <v>1923</v>
      </c>
      <c r="B1728" s="30"/>
      <c r="C1728" s="30"/>
      <c r="D1728" s="30"/>
      <c r="E1728" s="30"/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>
        <v>4.5</v>
      </c>
      <c r="Q1728" s="30">
        <v>3</v>
      </c>
    </row>
    <row r="1729" spans="1:17">
      <c r="A1729" s="29" t="s">
        <v>1924</v>
      </c>
      <c r="B1729" s="30"/>
      <c r="C1729" s="30"/>
      <c r="D1729" s="30"/>
      <c r="E1729" s="30"/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>
        <v>5.6</v>
      </c>
      <c r="Q1729" s="30">
        <v>5</v>
      </c>
    </row>
    <row r="1730" spans="1:17">
      <c r="A1730" s="29" t="s">
        <v>1925</v>
      </c>
      <c r="B1730" s="30"/>
      <c r="C1730" s="30"/>
      <c r="D1730" s="30"/>
      <c r="E1730" s="30"/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>
        <v>7</v>
      </c>
      <c r="Q1730" s="30">
        <v>3</v>
      </c>
    </row>
    <row r="1731" spans="1:17">
      <c r="A1731" s="29" t="s">
        <v>1926</v>
      </c>
      <c r="B1731" s="30"/>
      <c r="C1731" s="30"/>
      <c r="D1731" s="30"/>
      <c r="E1731" s="30"/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>
        <v>7</v>
      </c>
      <c r="Q1731" s="30">
        <v>4.2</v>
      </c>
    </row>
    <row r="1732" spans="1:17">
      <c r="A1732" s="29" t="s">
        <v>1927</v>
      </c>
      <c r="B1732" s="30"/>
      <c r="C1732" s="30"/>
      <c r="D1732" s="30"/>
      <c r="E1732" s="30"/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>
        <v>7</v>
      </c>
      <c r="Q1732" s="30">
        <v>20</v>
      </c>
    </row>
    <row r="1733" spans="1:17">
      <c r="A1733" s="29" t="s">
        <v>1928</v>
      </c>
      <c r="B1733" s="30"/>
      <c r="C1733" s="30"/>
      <c r="D1733" s="30"/>
      <c r="E1733" s="30"/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>
        <v>25</v>
      </c>
      <c r="Q1733" s="30">
        <v>7</v>
      </c>
    </row>
    <row r="1734" spans="1:17">
      <c r="A1734" s="29" t="s">
        <v>1929</v>
      </c>
      <c r="B1734" s="30"/>
      <c r="C1734" s="30"/>
      <c r="D1734" s="30"/>
      <c r="E1734" s="30"/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>
        <v>7</v>
      </c>
      <c r="Q1734" s="30">
        <v>5</v>
      </c>
    </row>
    <row r="1735" spans="1:17">
      <c r="A1735" s="29" t="s">
        <v>1930</v>
      </c>
      <c r="B1735" s="30"/>
      <c r="C1735" s="30"/>
      <c r="D1735" s="30"/>
      <c r="E1735" s="30"/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>
        <v>7</v>
      </c>
      <c r="Q1735" s="30">
        <v>10</v>
      </c>
    </row>
    <row r="1736" spans="1:17">
      <c r="A1736" s="29" t="s">
        <v>1931</v>
      </c>
      <c r="B1736" s="30"/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>
        <v>5</v>
      </c>
      <c r="Q1736" s="30">
        <v>35</v>
      </c>
    </row>
    <row r="1737" spans="1:17">
      <c r="A1737" s="29" t="s">
        <v>1932</v>
      </c>
      <c r="B1737" s="30"/>
      <c r="C1737" s="30"/>
      <c r="D1737" s="30"/>
      <c r="E1737" s="30"/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>
        <v>5</v>
      </c>
      <c r="Q1737" s="30">
        <v>2.0299999999999998</v>
      </c>
    </row>
    <row r="1738" spans="1:17">
      <c r="A1738" s="29" t="s">
        <v>1933</v>
      </c>
      <c r="B1738" s="30"/>
      <c r="C1738" s="30"/>
      <c r="D1738" s="30"/>
      <c r="E1738" s="30"/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>
        <v>5</v>
      </c>
      <c r="Q1738" s="30">
        <v>6</v>
      </c>
    </row>
    <row r="1739" spans="1:17">
      <c r="A1739" s="29" t="s">
        <v>1934</v>
      </c>
      <c r="B1739" s="30"/>
      <c r="C1739" s="30"/>
      <c r="D1739" s="30"/>
      <c r="E1739" s="30"/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>
        <v>40</v>
      </c>
      <c r="Q1739" s="30">
        <v>150</v>
      </c>
    </row>
    <row r="1740" spans="1:17">
      <c r="A1740" s="29" t="s">
        <v>1935</v>
      </c>
      <c r="B1740" s="30"/>
      <c r="C1740" s="30"/>
      <c r="D1740" s="30"/>
      <c r="E1740" s="30"/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>
        <v>7</v>
      </c>
      <c r="Q1740" s="30">
        <v>7</v>
      </c>
    </row>
    <row r="1741" spans="1:17">
      <c r="A1741" s="29" t="s">
        <v>1936</v>
      </c>
      <c r="B1741" s="30"/>
      <c r="C1741" s="30"/>
      <c r="D1741" s="30"/>
      <c r="E1741" s="30"/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>
        <v>7</v>
      </c>
      <c r="Q1741" s="30">
        <v>8</v>
      </c>
    </row>
    <row r="1742" spans="1:17">
      <c r="A1742" s="29" t="s">
        <v>1937</v>
      </c>
      <c r="B1742" s="30"/>
      <c r="C1742" s="30"/>
      <c r="D1742" s="30"/>
      <c r="E1742" s="30"/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>
        <v>7</v>
      </c>
      <c r="Q1742" s="30">
        <v>3.5</v>
      </c>
    </row>
    <row r="1743" spans="1:17">
      <c r="A1743" s="29" t="s">
        <v>1938</v>
      </c>
      <c r="B1743" s="30"/>
      <c r="C1743" s="30"/>
      <c r="D1743" s="30"/>
      <c r="E1743" s="30"/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>
        <v>15</v>
      </c>
      <c r="Q1743" s="30">
        <v>5</v>
      </c>
    </row>
    <row r="1744" spans="1:17">
      <c r="A1744" s="29" t="s">
        <v>1939</v>
      </c>
      <c r="B1744" s="30"/>
      <c r="C1744" s="30"/>
      <c r="D1744" s="30"/>
      <c r="E1744" s="30"/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>
        <v>10</v>
      </c>
      <c r="Q1744" s="30">
        <v>5</v>
      </c>
    </row>
    <row r="1745" spans="1:17">
      <c r="A1745" s="29" t="s">
        <v>1940</v>
      </c>
      <c r="B1745" s="30"/>
      <c r="C1745" s="30"/>
      <c r="D1745" s="30"/>
      <c r="E1745" s="30"/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>
        <v>7</v>
      </c>
      <c r="Q1745" s="30">
        <v>3</v>
      </c>
    </row>
    <row r="1746" spans="1:17">
      <c r="A1746" s="29" t="s">
        <v>1941</v>
      </c>
      <c r="B1746" s="30"/>
      <c r="C1746" s="30"/>
      <c r="D1746" s="30"/>
      <c r="E1746" s="30"/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>
        <v>7</v>
      </c>
      <c r="Q1746" s="30">
        <v>3</v>
      </c>
    </row>
    <row r="1747" spans="1:17">
      <c r="A1747" s="29" t="s">
        <v>1942</v>
      </c>
      <c r="B1747" s="30"/>
      <c r="C1747" s="30"/>
      <c r="D1747" s="30"/>
      <c r="E1747" s="30"/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>
        <v>7</v>
      </c>
      <c r="Q1747" s="30">
        <v>15</v>
      </c>
    </row>
    <row r="1748" spans="1:17">
      <c r="A1748" s="29" t="s">
        <v>1943</v>
      </c>
      <c r="B1748" s="30"/>
      <c r="C1748" s="30"/>
      <c r="D1748" s="30"/>
      <c r="E1748" s="30"/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>
        <v>7</v>
      </c>
      <c r="Q1748" s="30">
        <v>6</v>
      </c>
    </row>
    <row r="1749" spans="1:17">
      <c r="A1749" s="29" t="s">
        <v>1944</v>
      </c>
      <c r="B1749" s="30"/>
      <c r="C1749" s="30"/>
      <c r="D1749" s="30"/>
      <c r="E1749" s="30"/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>
        <v>2</v>
      </c>
      <c r="Q1749" s="30">
        <v>5</v>
      </c>
    </row>
    <row r="1750" spans="1:17">
      <c r="A1750" s="29" t="s">
        <v>1945</v>
      </c>
      <c r="B1750" s="30"/>
      <c r="C1750" s="30"/>
      <c r="D1750" s="30"/>
      <c r="E1750" s="30"/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>
        <v>11</v>
      </c>
      <c r="Q1750" s="30">
        <v>19.84</v>
      </c>
    </row>
    <row r="1751" spans="1:17">
      <c r="A1751" s="29" t="s">
        <v>1946</v>
      </c>
      <c r="B1751" s="30"/>
      <c r="C1751" s="30"/>
      <c r="D1751" s="30"/>
      <c r="E1751" s="30"/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>
        <v>9.1999999999999993</v>
      </c>
      <c r="Q1751" s="30">
        <v>18.399999999999999</v>
      </c>
    </row>
    <row r="1752" spans="1:17">
      <c r="A1752" s="29" t="s">
        <v>1947</v>
      </c>
      <c r="B1752" s="30"/>
      <c r="C1752" s="30"/>
      <c r="D1752" s="30"/>
      <c r="E1752" s="30"/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>
        <v>5</v>
      </c>
      <c r="Q1752" s="30">
        <v>15</v>
      </c>
    </row>
    <row r="1753" spans="1:17">
      <c r="A1753" s="29" t="s">
        <v>1948</v>
      </c>
      <c r="B1753" s="30"/>
      <c r="C1753" s="30"/>
      <c r="D1753" s="30"/>
      <c r="E1753" s="30"/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>
        <v>10</v>
      </c>
      <c r="Q1753" s="30">
        <v>15</v>
      </c>
    </row>
    <row r="1754" spans="1:17">
      <c r="A1754" s="29" t="s">
        <v>1949</v>
      </c>
      <c r="B1754" s="30"/>
      <c r="C1754" s="30"/>
      <c r="D1754" s="30"/>
      <c r="E1754" s="30"/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>
        <v>7</v>
      </c>
      <c r="Q1754" s="30">
        <v>15</v>
      </c>
    </row>
    <row r="1755" spans="1:17">
      <c r="A1755" s="29" t="s">
        <v>1950</v>
      </c>
      <c r="B1755" s="30"/>
      <c r="C1755" s="30"/>
      <c r="D1755" s="30"/>
      <c r="E1755" s="30"/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>
        <v>3</v>
      </c>
      <c r="Q1755" s="30">
        <v>24</v>
      </c>
    </row>
    <row r="1756" spans="1:17">
      <c r="A1756" s="29" t="s">
        <v>1951</v>
      </c>
      <c r="B1756" s="30"/>
      <c r="C1756" s="30"/>
      <c r="D1756" s="30"/>
      <c r="E1756" s="30"/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>
        <v>7</v>
      </c>
      <c r="Q1756" s="30">
        <v>40</v>
      </c>
    </row>
    <row r="1757" spans="1:17">
      <c r="A1757" s="29" t="s">
        <v>1952</v>
      </c>
      <c r="B1757" s="30"/>
      <c r="C1757" s="30"/>
      <c r="D1757" s="30"/>
      <c r="E1757" s="30"/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>
        <v>7</v>
      </c>
      <c r="Q1757" s="30">
        <v>20</v>
      </c>
    </row>
    <row r="1758" spans="1:17">
      <c r="A1758" s="29" t="s">
        <v>1953</v>
      </c>
      <c r="B1758" s="30"/>
      <c r="C1758" s="30"/>
      <c r="D1758" s="30"/>
      <c r="E1758" s="30"/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>
        <v>4</v>
      </c>
      <c r="Q1758" s="30">
        <v>100</v>
      </c>
    </row>
    <row r="1759" spans="1:17">
      <c r="A1759" s="29" t="s">
        <v>1954</v>
      </c>
      <c r="B1759" s="30"/>
      <c r="C1759" s="30"/>
      <c r="D1759" s="30"/>
      <c r="E1759" s="30"/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>
        <v>50</v>
      </c>
      <c r="Q1759" s="30">
        <v>106</v>
      </c>
    </row>
    <row r="1760" spans="1:17">
      <c r="A1760" s="29" t="s">
        <v>1955</v>
      </c>
      <c r="B1760" s="30"/>
      <c r="C1760" s="30"/>
      <c r="D1760" s="30"/>
      <c r="E1760" s="30"/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>
        <v>7</v>
      </c>
      <c r="Q1760" s="30">
        <v>3.5</v>
      </c>
    </row>
    <row r="1761" spans="1:17">
      <c r="A1761" s="29" t="s">
        <v>1956</v>
      </c>
      <c r="B1761" s="30"/>
      <c r="C1761" s="30"/>
      <c r="D1761" s="30"/>
      <c r="E1761" s="30"/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>
        <v>3</v>
      </c>
      <c r="Q1761" s="30">
        <v>7.4249999999999998</v>
      </c>
    </row>
    <row r="1762" spans="1:17">
      <c r="A1762" s="29" t="s">
        <v>1957</v>
      </c>
      <c r="B1762" s="30"/>
      <c r="C1762" s="30"/>
      <c r="D1762" s="30"/>
      <c r="E1762" s="30"/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>
        <v>15</v>
      </c>
      <c r="Q1762" s="30">
        <v>60</v>
      </c>
    </row>
    <row r="1763" spans="1:17">
      <c r="A1763" s="29" t="s">
        <v>1958</v>
      </c>
      <c r="B1763" s="30"/>
      <c r="C1763" s="30"/>
      <c r="D1763" s="30"/>
      <c r="E1763" s="30"/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>
        <v>150</v>
      </c>
      <c r="Q1763" s="30">
        <v>5</v>
      </c>
    </row>
    <row r="1764" spans="1:17">
      <c r="A1764" s="29" t="s">
        <v>1959</v>
      </c>
      <c r="B1764" s="30"/>
      <c r="C1764" s="30"/>
      <c r="D1764" s="30"/>
      <c r="E1764" s="30"/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>
        <v>7</v>
      </c>
      <c r="Q1764" s="30">
        <v>10</v>
      </c>
    </row>
    <row r="1765" spans="1:17">
      <c r="A1765" s="29" t="s">
        <v>1960</v>
      </c>
      <c r="B1765" s="30"/>
      <c r="C1765" s="30"/>
      <c r="D1765" s="30"/>
      <c r="E1765" s="30"/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>
        <v>10</v>
      </c>
      <c r="Q1765" s="30">
        <v>6</v>
      </c>
    </row>
    <row r="1766" spans="1:17">
      <c r="A1766" s="29" t="s">
        <v>1961</v>
      </c>
      <c r="B1766" s="30"/>
      <c r="C1766" s="30"/>
      <c r="D1766" s="30"/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>
        <v>3</v>
      </c>
      <c r="Q1766" s="30">
        <v>30</v>
      </c>
    </row>
    <row r="1767" spans="1:17">
      <c r="A1767" s="29" t="s">
        <v>1962</v>
      </c>
      <c r="B1767" s="30"/>
      <c r="C1767" s="30"/>
      <c r="D1767" s="30"/>
      <c r="E1767" s="30"/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>
        <v>7</v>
      </c>
      <c r="Q1767" s="30">
        <v>7</v>
      </c>
    </row>
    <row r="1768" spans="1:17">
      <c r="A1768" s="29" t="s">
        <v>1963</v>
      </c>
      <c r="B1768" s="30"/>
      <c r="C1768" s="30"/>
      <c r="D1768" s="30"/>
      <c r="E1768" s="30"/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>
        <v>6.93</v>
      </c>
      <c r="Q1768" s="30">
        <v>100</v>
      </c>
    </row>
    <row r="1769" spans="1:17">
      <c r="A1769" s="29" t="s">
        <v>1964</v>
      </c>
      <c r="B1769" s="30"/>
      <c r="C1769" s="30"/>
      <c r="D1769" s="30"/>
      <c r="E1769" s="30"/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>
        <v>20</v>
      </c>
      <c r="Q1769" s="30">
        <v>60</v>
      </c>
    </row>
    <row r="1770" spans="1:17">
      <c r="A1770" s="29" t="s">
        <v>1965</v>
      </c>
      <c r="B1770" s="30"/>
      <c r="C1770" s="30"/>
      <c r="D1770" s="30"/>
      <c r="E1770" s="30"/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>
        <v>80</v>
      </c>
      <c r="Q1770" s="30">
        <v>80</v>
      </c>
    </row>
    <row r="1771" spans="1:17">
      <c r="A1771" s="29" t="s">
        <v>1966</v>
      </c>
      <c r="B1771" s="30"/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>
        <v>7</v>
      </c>
      <c r="Q1771" s="30">
        <v>6</v>
      </c>
    </row>
    <row r="1772" spans="1:17">
      <c r="A1772" s="29" t="s">
        <v>1967</v>
      </c>
      <c r="B1772" s="30"/>
      <c r="C1772" s="30"/>
      <c r="D1772" s="30"/>
      <c r="E1772" s="30"/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>
        <v>3</v>
      </c>
      <c r="Q1772" s="30">
        <v>30</v>
      </c>
    </row>
    <row r="1773" spans="1:17">
      <c r="A1773" s="29" t="s">
        <v>1968</v>
      </c>
      <c r="B1773" s="30"/>
      <c r="C1773" s="30"/>
      <c r="D1773" s="30"/>
      <c r="E1773" s="30"/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>
        <v>3</v>
      </c>
      <c r="Q1773" s="30">
        <v>4.5</v>
      </c>
    </row>
    <row r="1774" spans="1:17">
      <c r="A1774" s="29" t="s">
        <v>1969</v>
      </c>
      <c r="B1774" s="30"/>
      <c r="C1774" s="30"/>
      <c r="D1774" s="30"/>
      <c r="E1774" s="30"/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>
        <v>60</v>
      </c>
      <c r="Q1774" s="30">
        <v>5.6</v>
      </c>
    </row>
    <row r="1775" spans="1:17">
      <c r="A1775" s="29" t="s">
        <v>1970</v>
      </c>
      <c r="B1775" s="30"/>
      <c r="C1775" s="30"/>
      <c r="D1775" s="30"/>
      <c r="E1775" s="30"/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>
        <v>15</v>
      </c>
      <c r="Q1775" s="30">
        <v>7</v>
      </c>
    </row>
    <row r="1776" spans="1:17">
      <c r="A1776" s="29" t="s">
        <v>1971</v>
      </c>
      <c r="B1776" s="30"/>
      <c r="C1776" s="30"/>
      <c r="D1776" s="30"/>
      <c r="E1776" s="30"/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>
        <v>8</v>
      </c>
      <c r="Q1776" s="30">
        <v>7</v>
      </c>
    </row>
    <row r="1777" spans="1:17">
      <c r="A1777" s="29" t="s">
        <v>1972</v>
      </c>
      <c r="B1777" s="30"/>
      <c r="C1777" s="30"/>
      <c r="D1777" s="30"/>
      <c r="E1777" s="30"/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>
        <v>7</v>
      </c>
      <c r="Q1777" s="30">
        <v>7</v>
      </c>
    </row>
    <row r="1778" spans="1:17">
      <c r="A1778" s="29" t="s">
        <v>1973</v>
      </c>
      <c r="B1778" s="30"/>
      <c r="C1778" s="30"/>
      <c r="D1778" s="30"/>
      <c r="E1778" s="30"/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>
        <v>7</v>
      </c>
      <c r="Q1778" s="30">
        <v>25</v>
      </c>
    </row>
    <row r="1779" spans="1:17">
      <c r="A1779" s="29" t="s">
        <v>1974</v>
      </c>
      <c r="B1779" s="30"/>
      <c r="C1779" s="30"/>
      <c r="D1779" s="30"/>
      <c r="E1779" s="30"/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>
        <v>4</v>
      </c>
      <c r="Q1779" s="30">
        <v>7</v>
      </c>
    </row>
    <row r="1780" spans="1:17">
      <c r="A1780" s="29" t="s">
        <v>1975</v>
      </c>
      <c r="B1780" s="30"/>
      <c r="C1780" s="30"/>
      <c r="D1780" s="30"/>
      <c r="E1780" s="30"/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>
        <v>10</v>
      </c>
      <c r="Q1780" s="30">
        <v>7</v>
      </c>
    </row>
    <row r="1781" spans="1:17">
      <c r="A1781" s="29" t="s">
        <v>1976</v>
      </c>
      <c r="B1781" s="30"/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>
        <v>150</v>
      </c>
      <c r="Q1781" s="30">
        <v>5</v>
      </c>
    </row>
    <row r="1782" spans="1:17">
      <c r="A1782" s="29" t="s">
        <v>1977</v>
      </c>
      <c r="B1782" s="30"/>
      <c r="C1782" s="30"/>
      <c r="D1782" s="30"/>
      <c r="E1782" s="30"/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>
        <v>40</v>
      </c>
      <c r="Q1782" s="30">
        <v>5</v>
      </c>
    </row>
    <row r="1783" spans="1:17">
      <c r="A1783" s="29" t="s">
        <v>1978</v>
      </c>
      <c r="B1783" s="30"/>
      <c r="C1783" s="30"/>
      <c r="D1783" s="30"/>
      <c r="E1783" s="30"/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>
        <v>150</v>
      </c>
      <c r="Q1783" s="30">
        <v>5</v>
      </c>
    </row>
    <row r="1784" spans="1:17">
      <c r="A1784" s="29" t="s">
        <v>1979</v>
      </c>
      <c r="B1784" s="30"/>
      <c r="C1784" s="30"/>
      <c r="D1784" s="30"/>
      <c r="E1784" s="30"/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>
        <v>20</v>
      </c>
      <c r="Q1784" s="30">
        <v>40</v>
      </c>
    </row>
    <row r="1785" spans="1:17">
      <c r="A1785" s="29" t="s">
        <v>1980</v>
      </c>
      <c r="B1785" s="30"/>
      <c r="C1785" s="30"/>
      <c r="D1785" s="30"/>
      <c r="E1785" s="30"/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>
        <v>2.2000000000000002</v>
      </c>
      <c r="Q1785" s="30">
        <v>7</v>
      </c>
    </row>
    <row r="1786" spans="1:17">
      <c r="A1786" s="29" t="s">
        <v>1981</v>
      </c>
      <c r="B1786" s="30"/>
      <c r="C1786" s="30"/>
      <c r="D1786" s="30"/>
      <c r="E1786" s="30"/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>
        <v>9</v>
      </c>
      <c r="Q1786" s="30">
        <v>7</v>
      </c>
    </row>
    <row r="1787" spans="1:17">
      <c r="A1787" s="29" t="s">
        <v>1982</v>
      </c>
      <c r="B1787" s="30"/>
      <c r="C1787" s="30"/>
      <c r="D1787" s="30"/>
      <c r="E1787" s="30"/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>
        <v>5</v>
      </c>
      <c r="Q1787" s="30">
        <v>7</v>
      </c>
    </row>
    <row r="1788" spans="1:17">
      <c r="A1788" s="29" t="s">
        <v>1983</v>
      </c>
      <c r="B1788" s="30"/>
      <c r="C1788" s="30"/>
      <c r="D1788" s="30"/>
      <c r="E1788" s="30"/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>
        <v>8</v>
      </c>
      <c r="Q1788" s="30">
        <v>15</v>
      </c>
    </row>
    <row r="1789" spans="1:17">
      <c r="A1789" s="29" t="s">
        <v>1984</v>
      </c>
      <c r="B1789" s="30"/>
      <c r="C1789" s="30"/>
      <c r="D1789" s="30"/>
      <c r="E1789" s="30"/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>
        <v>40</v>
      </c>
      <c r="Q1789" s="30">
        <v>10</v>
      </c>
    </row>
    <row r="1790" spans="1:17">
      <c r="A1790" s="29" t="s">
        <v>1985</v>
      </c>
      <c r="B1790" s="30"/>
      <c r="C1790" s="30"/>
      <c r="D1790" s="30"/>
      <c r="E1790" s="30"/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>
        <v>15</v>
      </c>
      <c r="Q1790" s="30">
        <v>7</v>
      </c>
    </row>
    <row r="1791" spans="1:17">
      <c r="A1791" s="29" t="s">
        <v>1986</v>
      </c>
      <c r="B1791" s="30"/>
      <c r="C1791" s="30"/>
      <c r="D1791" s="30"/>
      <c r="E1791" s="30"/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>
        <v>7</v>
      </c>
      <c r="Q1791" s="30">
        <v>7</v>
      </c>
    </row>
    <row r="1792" spans="1:17">
      <c r="A1792" s="29" t="s">
        <v>1987</v>
      </c>
      <c r="B1792" s="30"/>
      <c r="C1792" s="30"/>
      <c r="D1792" s="30"/>
      <c r="E1792" s="30"/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>
        <v>3.3</v>
      </c>
      <c r="Q1792" s="30">
        <v>7</v>
      </c>
    </row>
    <row r="1793" spans="1:17">
      <c r="A1793" s="29" t="s">
        <v>1988</v>
      </c>
      <c r="B1793" s="30"/>
      <c r="C1793" s="30"/>
      <c r="D1793" s="30"/>
      <c r="E1793" s="30"/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>
        <v>9.1999999999999993</v>
      </c>
      <c r="Q1793" s="30">
        <v>7</v>
      </c>
    </row>
    <row r="1794" spans="1:17">
      <c r="A1794" s="29" t="s">
        <v>1989</v>
      </c>
      <c r="B1794" s="30"/>
      <c r="C1794" s="30"/>
      <c r="D1794" s="30"/>
      <c r="E1794" s="30"/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>
        <v>10</v>
      </c>
      <c r="Q1794" s="30">
        <v>2</v>
      </c>
    </row>
    <row r="1795" spans="1:17">
      <c r="A1795" s="29" t="s">
        <v>1990</v>
      </c>
      <c r="B1795" s="30"/>
      <c r="C1795" s="30"/>
      <c r="D1795" s="30"/>
      <c r="E1795" s="30"/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>
        <v>4</v>
      </c>
      <c r="Q1795" s="30">
        <v>11</v>
      </c>
    </row>
    <row r="1796" spans="1:17">
      <c r="A1796" s="29" t="s">
        <v>1991</v>
      </c>
      <c r="B1796" s="30"/>
      <c r="C1796" s="30"/>
      <c r="D1796" s="30"/>
      <c r="E1796" s="30"/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>
        <v>30</v>
      </c>
      <c r="Q1796" s="30">
        <v>9.1999999999999993</v>
      </c>
    </row>
    <row r="1797" spans="1:17">
      <c r="A1797" s="29" t="s">
        <v>1992</v>
      </c>
      <c r="B1797" s="30"/>
      <c r="C1797" s="30"/>
      <c r="D1797" s="30"/>
      <c r="E1797" s="30"/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>
        <v>7</v>
      </c>
      <c r="Q1797" s="30">
        <v>5</v>
      </c>
    </row>
    <row r="1798" spans="1:17">
      <c r="A1798" s="29" t="s">
        <v>1993</v>
      </c>
      <c r="B1798" s="30"/>
      <c r="C1798" s="30"/>
      <c r="D1798" s="30"/>
      <c r="E1798" s="30"/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>
        <v>7</v>
      </c>
      <c r="Q1798" s="30">
        <v>10</v>
      </c>
    </row>
    <row r="1799" spans="1:17">
      <c r="A1799" s="29" t="s">
        <v>1994</v>
      </c>
      <c r="B1799" s="30"/>
      <c r="C1799" s="30"/>
      <c r="D1799" s="30"/>
      <c r="E1799" s="30"/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>
        <v>7</v>
      </c>
      <c r="Q1799" s="30">
        <v>7</v>
      </c>
    </row>
    <row r="1800" spans="1:17">
      <c r="A1800" s="29" t="s">
        <v>1995</v>
      </c>
      <c r="B1800" s="30"/>
      <c r="C1800" s="30"/>
      <c r="D1800" s="30"/>
      <c r="E1800" s="30"/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>
        <v>3</v>
      </c>
      <c r="Q1800" s="30">
        <v>3</v>
      </c>
    </row>
    <row r="1801" spans="1:17">
      <c r="A1801" s="29" t="s">
        <v>1996</v>
      </c>
      <c r="B1801" s="30"/>
      <c r="C1801" s="30"/>
      <c r="D1801" s="30"/>
      <c r="E1801" s="30"/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>
        <v>15</v>
      </c>
      <c r="Q1801" s="30">
        <v>7</v>
      </c>
    </row>
    <row r="1802" spans="1:17">
      <c r="A1802" s="29" t="s">
        <v>1997</v>
      </c>
      <c r="B1802" s="30"/>
      <c r="C1802" s="30"/>
      <c r="D1802" s="30"/>
      <c r="E1802" s="30"/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>
        <v>7</v>
      </c>
      <c r="Q1802" s="30">
        <v>7</v>
      </c>
    </row>
    <row r="1803" spans="1:17">
      <c r="A1803" s="29" t="s">
        <v>1998</v>
      </c>
      <c r="B1803" s="30"/>
      <c r="C1803" s="30"/>
      <c r="D1803" s="30"/>
      <c r="E1803" s="30"/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>
        <v>11.5</v>
      </c>
      <c r="Q1803" s="30">
        <v>4</v>
      </c>
    </row>
    <row r="1804" spans="1:17">
      <c r="A1804" s="29" t="s">
        <v>1999</v>
      </c>
      <c r="B1804" s="30"/>
      <c r="C1804" s="30"/>
      <c r="D1804" s="30"/>
      <c r="E1804" s="30"/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>
        <v>5</v>
      </c>
      <c r="Q1804" s="30">
        <v>50</v>
      </c>
    </row>
    <row r="1805" spans="1:17">
      <c r="A1805" s="29" t="s">
        <v>2000</v>
      </c>
      <c r="B1805" s="30"/>
      <c r="C1805" s="30"/>
      <c r="D1805" s="30"/>
      <c r="E1805" s="30"/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>
        <v>7</v>
      </c>
      <c r="Q1805" s="30">
        <v>7</v>
      </c>
    </row>
    <row r="1806" spans="1:17">
      <c r="A1806" s="29" t="s">
        <v>2001</v>
      </c>
      <c r="B1806" s="30"/>
      <c r="C1806" s="30"/>
      <c r="D1806" s="30"/>
      <c r="E1806" s="30"/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>
        <v>15</v>
      </c>
      <c r="Q1806" s="30">
        <v>3</v>
      </c>
    </row>
    <row r="1807" spans="1:17">
      <c r="A1807" s="29" t="s">
        <v>2002</v>
      </c>
      <c r="B1807" s="30"/>
      <c r="C1807" s="30"/>
      <c r="D1807" s="30"/>
      <c r="E1807" s="30"/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>
        <v>7</v>
      </c>
      <c r="Q1807" s="30">
        <v>15</v>
      </c>
    </row>
    <row r="1808" spans="1:17">
      <c r="A1808" s="29" t="s">
        <v>2003</v>
      </c>
      <c r="B1808" s="30"/>
      <c r="C1808" s="30"/>
      <c r="D1808" s="30"/>
      <c r="E1808" s="30"/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>
        <v>7</v>
      </c>
      <c r="Q1808" s="30">
        <v>150</v>
      </c>
    </row>
    <row r="1809" spans="1:17">
      <c r="A1809" s="29" t="s">
        <v>2004</v>
      </c>
      <c r="B1809" s="30"/>
      <c r="C1809" s="30"/>
      <c r="D1809" s="30"/>
      <c r="E1809" s="30"/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>
        <v>15</v>
      </c>
      <c r="Q1809" s="30">
        <v>7</v>
      </c>
    </row>
    <row r="1810" spans="1:17">
      <c r="A1810" s="29" t="s">
        <v>2005</v>
      </c>
      <c r="B1810" s="30"/>
      <c r="C1810" s="30"/>
      <c r="D1810" s="30"/>
      <c r="E1810" s="30"/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>
        <v>40</v>
      </c>
      <c r="Q1810" s="30">
        <v>10</v>
      </c>
    </row>
    <row r="1811" spans="1:17">
      <c r="A1811" s="29" t="s">
        <v>2006</v>
      </c>
      <c r="B1811" s="30"/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>
        <v>6</v>
      </c>
      <c r="Q1811" s="30">
        <v>3</v>
      </c>
    </row>
    <row r="1812" spans="1:17">
      <c r="A1812" s="29" t="s">
        <v>2007</v>
      </c>
      <c r="B1812" s="30"/>
      <c r="C1812" s="30"/>
      <c r="D1812" s="30"/>
      <c r="E1812" s="30"/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>
        <v>120</v>
      </c>
      <c r="Q1812" s="30">
        <v>7</v>
      </c>
    </row>
    <row r="1813" spans="1:17">
      <c r="A1813" s="29" t="s">
        <v>2008</v>
      </c>
      <c r="B1813" s="30"/>
      <c r="C1813" s="30"/>
      <c r="D1813" s="30"/>
      <c r="E1813" s="30"/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>
        <v>7</v>
      </c>
      <c r="Q1813" s="30">
        <v>6.93</v>
      </c>
    </row>
    <row r="1814" spans="1:17">
      <c r="A1814" s="29" t="s">
        <v>2009</v>
      </c>
      <c r="B1814" s="30"/>
      <c r="C1814" s="30"/>
      <c r="D1814" s="30"/>
      <c r="E1814" s="30"/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>
        <v>25</v>
      </c>
      <c r="Q1814" s="30">
        <v>20</v>
      </c>
    </row>
    <row r="1815" spans="1:17">
      <c r="A1815" s="29" t="s">
        <v>2010</v>
      </c>
      <c r="B1815" s="30"/>
      <c r="C1815" s="30"/>
      <c r="D1815" s="30"/>
      <c r="E1815" s="30"/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>
        <v>7</v>
      </c>
      <c r="Q1815" s="30">
        <v>80</v>
      </c>
    </row>
    <row r="1816" spans="1:17">
      <c r="A1816" s="29" t="s">
        <v>2011</v>
      </c>
      <c r="B1816" s="30"/>
      <c r="C1816" s="30"/>
      <c r="D1816" s="30"/>
      <c r="E1816" s="30"/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>
        <v>7</v>
      </c>
      <c r="Q1816" s="30">
        <v>7</v>
      </c>
    </row>
    <row r="1817" spans="1:17">
      <c r="A1817" s="29" t="s">
        <v>2012</v>
      </c>
      <c r="B1817" s="30"/>
      <c r="C1817" s="30"/>
      <c r="D1817" s="30"/>
      <c r="E1817" s="30"/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>
        <v>11</v>
      </c>
      <c r="Q1817" s="30">
        <v>3</v>
      </c>
    </row>
    <row r="1818" spans="1:17">
      <c r="A1818" s="29" t="s">
        <v>2013</v>
      </c>
      <c r="B1818" s="30"/>
      <c r="C1818" s="30"/>
      <c r="D1818" s="30"/>
      <c r="E1818" s="30"/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>
        <v>3.8</v>
      </c>
      <c r="Q1818" s="30">
        <v>3</v>
      </c>
    </row>
    <row r="1819" spans="1:17">
      <c r="A1819" s="29" t="s">
        <v>2014</v>
      </c>
      <c r="B1819" s="30"/>
      <c r="C1819" s="30"/>
      <c r="D1819" s="30"/>
      <c r="E1819" s="30"/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>
        <v>40</v>
      </c>
      <c r="Q1819" s="30">
        <v>60</v>
      </c>
    </row>
    <row r="1820" spans="1:17">
      <c r="A1820" s="29" t="s">
        <v>2015</v>
      </c>
      <c r="B1820" s="30"/>
      <c r="C1820" s="30"/>
      <c r="D1820" s="30"/>
      <c r="E1820" s="30"/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>
        <v>7</v>
      </c>
      <c r="Q1820" s="30">
        <v>15</v>
      </c>
    </row>
    <row r="1821" spans="1:17">
      <c r="A1821" s="29" t="s">
        <v>2016</v>
      </c>
      <c r="B1821" s="30"/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>
        <v>7</v>
      </c>
      <c r="Q1821" s="30">
        <v>8</v>
      </c>
    </row>
    <row r="1822" spans="1:17">
      <c r="A1822" s="29" t="s">
        <v>2017</v>
      </c>
      <c r="B1822" s="30"/>
      <c r="C1822" s="30"/>
      <c r="D1822" s="30"/>
      <c r="E1822" s="30"/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>
        <v>7</v>
      </c>
      <c r="Q1822" s="30">
        <v>7</v>
      </c>
    </row>
    <row r="1823" spans="1:17">
      <c r="A1823" s="29" t="s">
        <v>2018</v>
      </c>
      <c r="B1823" s="30"/>
      <c r="C1823" s="30"/>
      <c r="D1823" s="30"/>
      <c r="E1823" s="30"/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>
        <v>2.2000000000000002</v>
      </c>
      <c r="Q1823" s="30">
        <v>7</v>
      </c>
    </row>
    <row r="1824" spans="1:17">
      <c r="A1824" s="29" t="s">
        <v>2019</v>
      </c>
      <c r="B1824" s="30"/>
      <c r="C1824" s="30"/>
      <c r="D1824" s="30"/>
      <c r="E1824" s="30"/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>
        <v>11.5</v>
      </c>
      <c r="Q1824" s="30">
        <v>4</v>
      </c>
    </row>
    <row r="1825" spans="1:17">
      <c r="A1825" s="29" t="s">
        <v>2020</v>
      </c>
      <c r="B1825" s="30"/>
      <c r="C1825" s="30"/>
      <c r="D1825" s="30"/>
      <c r="E1825" s="30"/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>
        <v>80</v>
      </c>
      <c r="Q1825" s="30">
        <v>10</v>
      </c>
    </row>
    <row r="1826" spans="1:17">
      <c r="A1826" s="29" t="s">
        <v>2021</v>
      </c>
      <c r="B1826" s="30"/>
      <c r="C1826" s="30"/>
      <c r="D1826" s="30"/>
      <c r="E1826" s="30"/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>
        <v>8.3000000000000007</v>
      </c>
      <c r="Q1826" s="30">
        <v>150</v>
      </c>
    </row>
    <row r="1827" spans="1:17">
      <c r="A1827" s="29" t="s">
        <v>2022</v>
      </c>
      <c r="B1827" s="30"/>
      <c r="C1827" s="30"/>
      <c r="D1827" s="30"/>
      <c r="E1827" s="30"/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>
        <v>1.84</v>
      </c>
      <c r="Q1827" s="30">
        <v>40</v>
      </c>
    </row>
    <row r="1828" spans="1:17">
      <c r="A1828" s="29" t="s">
        <v>2023</v>
      </c>
      <c r="B1828" s="30"/>
      <c r="C1828" s="30"/>
      <c r="D1828" s="30"/>
      <c r="E1828" s="30"/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>
        <v>3</v>
      </c>
      <c r="Q1828" s="30">
        <v>150</v>
      </c>
    </row>
    <row r="1829" spans="1:17">
      <c r="A1829" s="29" t="s">
        <v>2024</v>
      </c>
      <c r="B1829" s="30"/>
      <c r="C1829" s="30"/>
      <c r="D1829" s="30"/>
      <c r="E1829" s="30"/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>
        <v>5</v>
      </c>
      <c r="Q1829" s="30">
        <v>20</v>
      </c>
    </row>
    <row r="1830" spans="1:17">
      <c r="A1830" s="29" t="s">
        <v>2025</v>
      </c>
      <c r="B1830" s="30"/>
      <c r="C1830" s="30"/>
      <c r="D1830" s="30"/>
      <c r="E1830" s="30"/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>
        <v>7.7</v>
      </c>
      <c r="Q1830" s="30">
        <v>2.2000000000000002</v>
      </c>
    </row>
    <row r="1831" spans="1:17">
      <c r="A1831" s="29" t="s">
        <v>2026</v>
      </c>
      <c r="B1831" s="30"/>
      <c r="C1831" s="30"/>
      <c r="D1831" s="30"/>
      <c r="E1831" s="30"/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>
        <v>5</v>
      </c>
      <c r="Q1831" s="30">
        <v>9</v>
      </c>
    </row>
    <row r="1832" spans="1:17">
      <c r="A1832" s="29" t="s">
        <v>2027</v>
      </c>
      <c r="B1832" s="30"/>
      <c r="C1832" s="30"/>
      <c r="D1832" s="30"/>
      <c r="E1832" s="30"/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>
        <v>30</v>
      </c>
      <c r="Q1832" s="30">
        <v>5</v>
      </c>
    </row>
    <row r="1833" spans="1:17">
      <c r="A1833" s="29" t="s">
        <v>2028</v>
      </c>
      <c r="B1833" s="30"/>
      <c r="C1833" s="30"/>
      <c r="D1833" s="30"/>
      <c r="E1833" s="30"/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>
        <v>7</v>
      </c>
      <c r="Q1833" s="30">
        <v>8</v>
      </c>
    </row>
    <row r="1834" spans="1:17">
      <c r="A1834" s="29" t="s">
        <v>2029</v>
      </c>
      <c r="B1834" s="30"/>
      <c r="C1834" s="30"/>
      <c r="D1834" s="30"/>
      <c r="E1834" s="30"/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>
        <v>10</v>
      </c>
      <c r="Q1834" s="30">
        <v>40</v>
      </c>
    </row>
    <row r="1835" spans="1:17">
      <c r="A1835" s="29" t="s">
        <v>2030</v>
      </c>
      <c r="B1835" s="30"/>
      <c r="C1835" s="30"/>
      <c r="D1835" s="30"/>
      <c r="E1835" s="30"/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>
        <v>18</v>
      </c>
      <c r="Q1835" s="30">
        <v>15</v>
      </c>
    </row>
    <row r="1836" spans="1:17">
      <c r="A1836" s="29" t="s">
        <v>2031</v>
      </c>
      <c r="B1836" s="30"/>
      <c r="C1836" s="30"/>
      <c r="D1836" s="30"/>
      <c r="E1836" s="30"/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>
        <v>150</v>
      </c>
      <c r="Q1836" s="30">
        <v>7</v>
      </c>
    </row>
    <row r="1837" spans="1:17">
      <c r="A1837" s="29" t="s">
        <v>2032</v>
      </c>
      <c r="B1837" s="30"/>
      <c r="C1837" s="30"/>
      <c r="D1837" s="30"/>
      <c r="E1837" s="30"/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>
        <v>10</v>
      </c>
      <c r="Q1837" s="30">
        <v>3.3</v>
      </c>
    </row>
    <row r="1838" spans="1:17">
      <c r="A1838" s="29" t="s">
        <v>2033</v>
      </c>
      <c r="B1838" s="30"/>
      <c r="C1838" s="30"/>
      <c r="D1838" s="30"/>
      <c r="E1838" s="30"/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>
        <v>8</v>
      </c>
      <c r="Q1838" s="30">
        <v>9.1999999999999993</v>
      </c>
    </row>
    <row r="1839" spans="1:17">
      <c r="A1839" s="29" t="s">
        <v>2034</v>
      </c>
      <c r="B1839" s="30"/>
      <c r="C1839" s="30"/>
      <c r="D1839" s="30"/>
      <c r="E1839" s="30"/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>
        <v>7</v>
      </c>
      <c r="Q1839" s="30">
        <v>10</v>
      </c>
    </row>
    <row r="1840" spans="1:17">
      <c r="A1840" s="29" t="s">
        <v>2035</v>
      </c>
      <c r="B1840" s="30"/>
      <c r="C1840" s="30"/>
      <c r="D1840" s="30"/>
      <c r="E1840" s="30"/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>
        <v>20</v>
      </c>
      <c r="Q1840" s="30">
        <v>4</v>
      </c>
    </row>
    <row r="1841" spans="1:17">
      <c r="A1841" s="29" t="s">
        <v>2036</v>
      </c>
      <c r="B1841" s="30"/>
      <c r="C1841" s="30"/>
      <c r="D1841" s="30"/>
      <c r="E1841" s="30"/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>
        <v>11</v>
      </c>
      <c r="Q1841" s="30">
        <v>30</v>
      </c>
    </row>
    <row r="1842" spans="1:17">
      <c r="A1842" s="29" t="s">
        <v>2037</v>
      </c>
      <c r="B1842" s="30"/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>
        <v>20</v>
      </c>
      <c r="Q1842" s="30">
        <v>7</v>
      </c>
    </row>
    <row r="1843" spans="1:17">
      <c r="A1843" s="29" t="s">
        <v>2038</v>
      </c>
      <c r="B1843" s="30"/>
      <c r="C1843" s="30"/>
      <c r="D1843" s="30"/>
      <c r="E1843" s="30"/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>
        <v>6</v>
      </c>
      <c r="Q1843" s="30">
        <v>7</v>
      </c>
    </row>
    <row r="1844" spans="1:17">
      <c r="A1844" s="29" t="s">
        <v>2039</v>
      </c>
      <c r="B1844" s="30"/>
      <c r="C1844" s="30"/>
      <c r="D1844" s="30"/>
      <c r="E1844" s="30"/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>
        <v>5</v>
      </c>
      <c r="Q1844" s="30">
        <v>7</v>
      </c>
    </row>
    <row r="1845" spans="1:17">
      <c r="A1845" s="29" t="s">
        <v>2040</v>
      </c>
      <c r="B1845" s="30"/>
      <c r="C1845" s="30"/>
      <c r="D1845" s="30"/>
      <c r="E1845" s="30"/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>
        <v>7</v>
      </c>
      <c r="Q1845" s="30">
        <v>3</v>
      </c>
    </row>
    <row r="1846" spans="1:17">
      <c r="A1846" s="29" t="s">
        <v>2041</v>
      </c>
      <c r="B1846" s="30"/>
      <c r="C1846" s="30"/>
      <c r="D1846" s="30"/>
      <c r="E1846" s="30"/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>
        <v>7</v>
      </c>
      <c r="Q1846" s="30">
        <v>15</v>
      </c>
    </row>
    <row r="1847" spans="1:17">
      <c r="A1847" s="29" t="s">
        <v>2042</v>
      </c>
      <c r="B1847" s="30"/>
      <c r="C1847" s="30"/>
      <c r="D1847" s="30"/>
      <c r="E1847" s="30"/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>
        <v>7</v>
      </c>
      <c r="Q1847" s="30">
        <v>7</v>
      </c>
    </row>
    <row r="1848" spans="1:17">
      <c r="A1848" s="29" t="s">
        <v>2043</v>
      </c>
      <c r="B1848" s="30"/>
      <c r="C1848" s="30"/>
      <c r="D1848" s="30"/>
      <c r="E1848" s="30"/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>
        <v>100</v>
      </c>
      <c r="Q1848" s="30">
        <v>11.5</v>
      </c>
    </row>
    <row r="1849" spans="1:17">
      <c r="A1849" s="29" t="s">
        <v>2044</v>
      </c>
      <c r="B1849" s="30"/>
      <c r="C1849" s="30"/>
      <c r="D1849" s="30"/>
      <c r="E1849" s="30"/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>
        <v>30</v>
      </c>
      <c r="Q1849" s="30">
        <v>5</v>
      </c>
    </row>
    <row r="1850" spans="1:17">
      <c r="A1850" s="29" t="s">
        <v>2045</v>
      </c>
      <c r="B1850" s="30"/>
      <c r="C1850" s="30"/>
      <c r="D1850" s="30"/>
      <c r="E1850" s="30"/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>
        <v>67</v>
      </c>
      <c r="Q1850" s="30">
        <v>7</v>
      </c>
    </row>
    <row r="1851" spans="1:17">
      <c r="A1851" s="29" t="s">
        <v>2046</v>
      </c>
      <c r="B1851" s="30"/>
      <c r="C1851" s="30"/>
      <c r="D1851" s="30"/>
      <c r="E1851" s="30"/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>
        <v>6</v>
      </c>
      <c r="Q1851" s="30">
        <v>15</v>
      </c>
    </row>
    <row r="1852" spans="1:17">
      <c r="A1852" s="29" t="s">
        <v>2047</v>
      </c>
      <c r="B1852" s="30"/>
      <c r="C1852" s="30"/>
      <c r="D1852" s="30"/>
      <c r="E1852" s="30"/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>
        <v>5</v>
      </c>
      <c r="Q1852" s="30">
        <v>7</v>
      </c>
    </row>
    <row r="1853" spans="1:17">
      <c r="A1853" s="29" t="s">
        <v>2048</v>
      </c>
      <c r="B1853" s="30"/>
      <c r="C1853" s="30"/>
      <c r="D1853" s="30"/>
      <c r="E1853" s="30"/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>
        <v>150</v>
      </c>
      <c r="Q1853" s="30">
        <v>7</v>
      </c>
    </row>
    <row r="1854" spans="1:17">
      <c r="A1854" s="29" t="s">
        <v>2049</v>
      </c>
      <c r="B1854" s="30"/>
      <c r="C1854" s="30"/>
      <c r="D1854" s="30"/>
      <c r="E1854" s="30"/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>
        <v>40</v>
      </c>
      <c r="Q1854" s="30">
        <v>15</v>
      </c>
    </row>
    <row r="1855" spans="1:17">
      <c r="A1855" s="29" t="s">
        <v>2050</v>
      </c>
      <c r="B1855" s="30"/>
      <c r="C1855" s="30"/>
      <c r="D1855" s="30"/>
      <c r="E1855" s="30"/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>
        <v>4.1399999999999997</v>
      </c>
      <c r="Q1855" s="30">
        <v>40</v>
      </c>
    </row>
    <row r="1856" spans="1:17">
      <c r="A1856" s="29" t="s">
        <v>2051</v>
      </c>
      <c r="B1856" s="30"/>
      <c r="C1856" s="30"/>
      <c r="D1856" s="30"/>
      <c r="E1856" s="30"/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>
        <v>6</v>
      </c>
      <c r="Q1856" s="30">
        <v>6</v>
      </c>
    </row>
    <row r="1857" spans="1:17">
      <c r="A1857" s="29" t="s">
        <v>2052</v>
      </c>
      <c r="B1857" s="30"/>
      <c r="C1857" s="30"/>
      <c r="D1857" s="30"/>
      <c r="E1857" s="30"/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>
        <v>5</v>
      </c>
      <c r="Q1857" s="30">
        <v>120</v>
      </c>
    </row>
    <row r="1858" spans="1:17">
      <c r="A1858" s="29" t="s">
        <v>2053</v>
      </c>
      <c r="B1858" s="30"/>
      <c r="C1858" s="30"/>
      <c r="D1858" s="30"/>
      <c r="E1858" s="30"/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>
        <v>36</v>
      </c>
      <c r="Q1858" s="30">
        <v>7</v>
      </c>
    </row>
    <row r="1859" spans="1:17">
      <c r="A1859" s="29" t="s">
        <v>2054</v>
      </c>
      <c r="B1859" s="30"/>
      <c r="C1859" s="30"/>
      <c r="D1859" s="30"/>
      <c r="E1859" s="30"/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>
        <v>50</v>
      </c>
      <c r="Q1859" s="30">
        <v>25</v>
      </c>
    </row>
    <row r="1860" spans="1:17">
      <c r="A1860" s="29" t="s">
        <v>2055</v>
      </c>
      <c r="B1860" s="30"/>
      <c r="C1860" s="30"/>
      <c r="D1860" s="30"/>
      <c r="E1860" s="30"/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>
        <v>36</v>
      </c>
      <c r="Q1860" s="30">
        <v>7</v>
      </c>
    </row>
    <row r="1861" spans="1:17">
      <c r="A1861" s="29" t="s">
        <v>2056</v>
      </c>
      <c r="B1861" s="30"/>
      <c r="C1861" s="30"/>
      <c r="D1861" s="30"/>
      <c r="E1861" s="30"/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>
        <v>36</v>
      </c>
      <c r="Q1861" s="30">
        <v>7</v>
      </c>
    </row>
    <row r="1862" spans="1:17">
      <c r="A1862" s="29" t="s">
        <v>2057</v>
      </c>
      <c r="B1862" s="30"/>
      <c r="C1862" s="30"/>
      <c r="D1862" s="30"/>
      <c r="E1862" s="30"/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>
        <v>2.76</v>
      </c>
      <c r="Q1862" s="30">
        <v>11</v>
      </c>
    </row>
    <row r="1863" spans="1:17">
      <c r="A1863" s="29" t="s">
        <v>2058</v>
      </c>
      <c r="B1863" s="30"/>
      <c r="C1863" s="30"/>
      <c r="D1863" s="30"/>
      <c r="E1863" s="30"/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>
        <v>8.8000000000000007</v>
      </c>
      <c r="Q1863" s="30">
        <v>3.8</v>
      </c>
    </row>
    <row r="1864" spans="1:17">
      <c r="A1864" s="29" t="s">
        <v>2059</v>
      </c>
      <c r="B1864" s="30"/>
      <c r="C1864" s="30"/>
      <c r="D1864" s="30"/>
      <c r="E1864" s="30"/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>
        <v>30</v>
      </c>
      <c r="Q1864" s="30">
        <v>40</v>
      </c>
    </row>
    <row r="1865" spans="1:17">
      <c r="A1865" s="29" t="s">
        <v>2060</v>
      </c>
      <c r="B1865" s="30"/>
      <c r="C1865" s="30"/>
      <c r="D1865" s="30"/>
      <c r="E1865" s="30"/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>
        <v>100</v>
      </c>
      <c r="Q1865" s="30">
        <v>7</v>
      </c>
    </row>
    <row r="1866" spans="1:17">
      <c r="A1866" s="29" t="s">
        <v>2061</v>
      </c>
      <c r="B1866" s="30"/>
      <c r="C1866" s="30"/>
      <c r="D1866" s="30"/>
      <c r="E1866" s="30"/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>
        <v>7</v>
      </c>
      <c r="Q1866" s="30">
        <v>7</v>
      </c>
    </row>
    <row r="1867" spans="1:17">
      <c r="A1867" s="29" t="s">
        <v>2062</v>
      </c>
      <c r="B1867" s="30"/>
      <c r="C1867" s="30"/>
      <c r="D1867" s="30"/>
      <c r="E1867" s="30"/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>
        <v>7.4</v>
      </c>
      <c r="Q1867" s="30">
        <v>7</v>
      </c>
    </row>
    <row r="1868" spans="1:17">
      <c r="A1868" s="29" t="s">
        <v>2063</v>
      </c>
      <c r="B1868" s="30"/>
      <c r="C1868" s="30"/>
      <c r="D1868" s="30"/>
      <c r="E1868" s="30"/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>
        <v>5</v>
      </c>
      <c r="Q1868" s="30">
        <v>2.2000000000000002</v>
      </c>
    </row>
    <row r="1869" spans="1:17">
      <c r="A1869" s="29" t="s">
        <v>2064</v>
      </c>
      <c r="B1869" s="30"/>
      <c r="C1869" s="30"/>
      <c r="D1869" s="30"/>
      <c r="E1869" s="30"/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>
        <v>2</v>
      </c>
      <c r="Q1869" s="30">
        <v>11.5</v>
      </c>
    </row>
    <row r="1870" spans="1:17">
      <c r="A1870" s="29" t="s">
        <v>2065</v>
      </c>
      <c r="B1870" s="30"/>
      <c r="C1870" s="30"/>
      <c r="D1870" s="30"/>
      <c r="E1870" s="30"/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>
        <v>5</v>
      </c>
      <c r="Q1870" s="30">
        <v>80</v>
      </c>
    </row>
    <row r="1871" spans="1:17" ht="15" customHeight="1">
      <c r="A1871" s="29" t="s">
        <v>2067</v>
      </c>
      <c r="B1871" s="30"/>
      <c r="C1871" s="30"/>
      <c r="D1871" s="30"/>
      <c r="E1871" s="30"/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>
        <v>30</v>
      </c>
      <c r="Q1871" s="30">
        <v>8.3000000000000007</v>
      </c>
    </row>
    <row r="1872" spans="1:17">
      <c r="A1872" s="29" t="s">
        <v>2068</v>
      </c>
      <c r="B1872" s="30"/>
      <c r="C1872" s="30"/>
      <c r="D1872" s="30"/>
      <c r="E1872" s="30"/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>
        <v>4</v>
      </c>
      <c r="Q1872" s="30">
        <v>1.84</v>
      </c>
    </row>
    <row r="1873" spans="1:17">
      <c r="A1873" s="29" t="s">
        <v>2069</v>
      </c>
      <c r="B1873" s="30"/>
      <c r="C1873" s="30"/>
      <c r="D1873" s="30"/>
      <c r="E1873" s="30"/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>
        <v>5.52</v>
      </c>
      <c r="Q1873" s="30">
        <v>3</v>
      </c>
    </row>
    <row r="1874" spans="1:17">
      <c r="A1874" s="29" t="s">
        <v>2070</v>
      </c>
      <c r="B1874" s="30"/>
      <c r="C1874" s="30"/>
      <c r="D1874" s="30"/>
      <c r="E1874" s="30"/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>
        <v>7</v>
      </c>
      <c r="Q1874" s="30">
        <v>5</v>
      </c>
    </row>
    <row r="1875" spans="1:17">
      <c r="A1875" s="29" t="s">
        <v>2071</v>
      </c>
      <c r="B1875" s="30"/>
      <c r="C1875" s="30"/>
      <c r="D1875" s="30"/>
      <c r="E1875" s="30"/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>
        <v>5</v>
      </c>
      <c r="Q1875" s="30">
        <v>7.7</v>
      </c>
    </row>
    <row r="1876" spans="1:17">
      <c r="A1876" s="29" t="s">
        <v>2072</v>
      </c>
      <c r="B1876" s="30"/>
      <c r="C1876" s="30"/>
      <c r="D1876" s="30"/>
      <c r="E1876" s="30"/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>
        <v>5</v>
      </c>
      <c r="Q1876" s="30">
        <v>5</v>
      </c>
    </row>
    <row r="1877" spans="1:17">
      <c r="A1877" s="29" t="s">
        <v>2073</v>
      </c>
      <c r="B1877" s="30"/>
      <c r="C1877" s="30"/>
      <c r="D1877" s="30"/>
      <c r="E1877" s="30"/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>
        <v>10</v>
      </c>
      <c r="Q1877" s="30">
        <v>30</v>
      </c>
    </row>
    <row r="1878" spans="1:17">
      <c r="A1878" s="29" t="s">
        <v>2074</v>
      </c>
      <c r="B1878" s="30"/>
      <c r="C1878" s="30"/>
      <c r="D1878" s="30"/>
      <c r="E1878" s="30"/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>
        <v>5</v>
      </c>
      <c r="Q1878" s="30">
        <v>7</v>
      </c>
    </row>
    <row r="1879" spans="1:17">
      <c r="A1879" s="29" t="s">
        <v>2075</v>
      </c>
      <c r="B1879" s="30"/>
      <c r="C1879" s="30"/>
      <c r="D1879" s="30"/>
      <c r="E1879" s="30"/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>
        <v>46</v>
      </c>
      <c r="Q1879" s="30">
        <v>10</v>
      </c>
    </row>
    <row r="1880" spans="1:17">
      <c r="A1880" s="29" t="s">
        <v>2076</v>
      </c>
      <c r="B1880" s="30"/>
      <c r="C1880" s="30"/>
      <c r="D1880" s="30"/>
      <c r="E1880" s="30"/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>
        <v>9.9499999999999993</v>
      </c>
      <c r="Q1880" s="30">
        <v>18</v>
      </c>
    </row>
    <row r="1881" spans="1:17">
      <c r="A1881" s="29" t="s">
        <v>2077</v>
      </c>
      <c r="B1881" s="30"/>
      <c r="C1881" s="30"/>
      <c r="D1881" s="30"/>
      <c r="E1881" s="30"/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>
        <v>5</v>
      </c>
      <c r="Q1881" s="30">
        <v>150</v>
      </c>
    </row>
    <row r="1882" spans="1:17">
      <c r="A1882" s="29" t="s">
        <v>2078</v>
      </c>
      <c r="B1882" s="30"/>
      <c r="C1882" s="30"/>
      <c r="D1882" s="30"/>
      <c r="E1882" s="30"/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>
        <v>5</v>
      </c>
      <c r="Q1882" s="30">
        <v>10</v>
      </c>
    </row>
    <row r="1883" spans="1:17">
      <c r="A1883" s="29" t="s">
        <v>2079</v>
      </c>
      <c r="B1883" s="30"/>
      <c r="C1883" s="30"/>
      <c r="D1883" s="30"/>
      <c r="E1883" s="30"/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>
        <v>5.5</v>
      </c>
      <c r="Q1883" s="30">
        <v>8</v>
      </c>
    </row>
    <row r="1884" spans="1:17">
      <c r="A1884" s="29" t="s">
        <v>2080</v>
      </c>
      <c r="B1884" s="30"/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>
        <v>5</v>
      </c>
      <c r="Q1884" s="30">
        <v>7</v>
      </c>
    </row>
    <row r="1885" spans="1:17">
      <c r="A1885" s="29" t="s">
        <v>2081</v>
      </c>
      <c r="B1885" s="30"/>
      <c r="C1885" s="30"/>
      <c r="D1885" s="30"/>
      <c r="E1885" s="30"/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>
        <v>5</v>
      </c>
      <c r="Q1885" s="30">
        <v>20</v>
      </c>
    </row>
    <row r="1886" spans="1:17">
      <c r="A1886" s="29" t="s">
        <v>2082</v>
      </c>
      <c r="B1886" s="30"/>
      <c r="C1886" s="30"/>
      <c r="D1886" s="30"/>
      <c r="E1886" s="30"/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>
        <v>20</v>
      </c>
      <c r="Q1886" s="30">
        <v>11</v>
      </c>
    </row>
    <row r="1887" spans="1:17">
      <c r="A1887" s="29" t="s">
        <v>2083</v>
      </c>
      <c r="B1887" s="30"/>
      <c r="C1887" s="30"/>
      <c r="D1887" s="30"/>
      <c r="E1887" s="30"/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>
        <v>150</v>
      </c>
      <c r="Q1887" s="30">
        <v>20</v>
      </c>
    </row>
    <row r="1888" spans="1:17">
      <c r="A1888" s="29" t="s">
        <v>2084</v>
      </c>
      <c r="B1888" s="30"/>
      <c r="C1888" s="30"/>
      <c r="D1888" s="30"/>
      <c r="E1888" s="30"/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>
        <v>5</v>
      </c>
      <c r="Q1888" s="30">
        <v>6</v>
      </c>
    </row>
    <row r="1889" spans="1:17">
      <c r="A1889" s="29" t="s">
        <v>2085</v>
      </c>
      <c r="B1889" s="30"/>
      <c r="C1889" s="30"/>
      <c r="D1889" s="30"/>
      <c r="E1889" s="30"/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>
        <v>15</v>
      </c>
      <c r="Q1889" s="30">
        <v>5</v>
      </c>
    </row>
    <row r="1890" spans="1:17">
      <c r="A1890" s="29" t="s">
        <v>2086</v>
      </c>
      <c r="B1890" s="30"/>
      <c r="C1890" s="30"/>
      <c r="D1890" s="30"/>
      <c r="E1890" s="30"/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>
        <v>2.2000000000000002</v>
      </c>
      <c r="Q1890" s="30">
        <v>7</v>
      </c>
    </row>
    <row r="1891" spans="1:17">
      <c r="A1891" s="29" t="s">
        <v>2087</v>
      </c>
      <c r="B1891" s="30"/>
      <c r="C1891" s="30"/>
      <c r="D1891" s="30"/>
      <c r="E1891" s="30"/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>
        <v>6</v>
      </c>
      <c r="Q1891" s="30">
        <v>7</v>
      </c>
    </row>
    <row r="1892" spans="1:17">
      <c r="A1892" s="29" t="s">
        <v>2088</v>
      </c>
      <c r="B1892" s="30"/>
      <c r="C1892" s="30"/>
      <c r="D1892" s="30"/>
      <c r="E1892" s="30"/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>
        <v>12</v>
      </c>
      <c r="Q1892" s="30">
        <v>7</v>
      </c>
    </row>
    <row r="1893" spans="1:17">
      <c r="A1893" s="29" t="s">
        <v>2089</v>
      </c>
      <c r="B1893" s="30"/>
      <c r="C1893" s="30"/>
      <c r="D1893" s="30"/>
      <c r="E1893" s="30"/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>
        <v>7</v>
      </c>
      <c r="Q1893" s="30">
        <v>100</v>
      </c>
    </row>
    <row r="1894" spans="1:17">
      <c r="A1894" s="29" t="s">
        <v>2090</v>
      </c>
      <c r="B1894" s="30"/>
      <c r="C1894" s="30"/>
      <c r="D1894" s="30"/>
      <c r="E1894" s="30"/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>
        <v>6</v>
      </c>
      <c r="Q1894" s="30">
        <v>30</v>
      </c>
    </row>
    <row r="1895" spans="1:17">
      <c r="A1895" s="29" t="s">
        <v>2091</v>
      </c>
      <c r="B1895" s="30"/>
      <c r="C1895" s="30"/>
      <c r="D1895" s="30"/>
      <c r="E1895" s="30"/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>
        <v>4.5</v>
      </c>
      <c r="Q1895" s="30">
        <v>67</v>
      </c>
    </row>
    <row r="1896" spans="1:17">
      <c r="A1896" s="29" t="s">
        <v>2092</v>
      </c>
      <c r="B1896" s="30"/>
      <c r="C1896" s="30"/>
      <c r="D1896" s="30"/>
      <c r="E1896" s="30"/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>
        <v>6</v>
      </c>
      <c r="Q1896" s="30">
        <v>6</v>
      </c>
    </row>
    <row r="1897" spans="1:17">
      <c r="A1897" s="29" t="s">
        <v>2093</v>
      </c>
      <c r="B1897" s="30"/>
      <c r="C1897" s="30"/>
      <c r="D1897" s="30"/>
      <c r="E1897" s="30"/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>
        <v>19.8</v>
      </c>
      <c r="Q1897" s="30">
        <v>5</v>
      </c>
    </row>
    <row r="1898" spans="1:17">
      <c r="A1898" s="29" t="s">
        <v>2094</v>
      </c>
      <c r="B1898" s="30"/>
      <c r="C1898" s="30"/>
      <c r="D1898" s="30"/>
      <c r="E1898" s="30"/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>
        <v>3</v>
      </c>
      <c r="Q1898" s="30">
        <v>150</v>
      </c>
    </row>
    <row r="1899" spans="1:17">
      <c r="A1899" s="29" t="s">
        <v>2095</v>
      </c>
      <c r="B1899" s="30"/>
      <c r="C1899" s="30"/>
      <c r="D1899" s="30"/>
      <c r="E1899" s="30"/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>
        <v>4.2</v>
      </c>
      <c r="Q1899" s="30">
        <v>40</v>
      </c>
    </row>
    <row r="1900" spans="1:17">
      <c r="A1900" s="29" t="s">
        <v>2096</v>
      </c>
      <c r="B1900" s="30"/>
      <c r="C1900" s="30"/>
      <c r="D1900" s="30"/>
      <c r="E1900" s="30"/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>
        <v>6</v>
      </c>
      <c r="Q1900" s="30">
        <v>4.1399999999999997</v>
      </c>
    </row>
    <row r="1901" spans="1:17">
      <c r="A1901" s="29" t="s">
        <v>2097</v>
      </c>
      <c r="B1901" s="30"/>
      <c r="C1901" s="30"/>
      <c r="D1901" s="30"/>
      <c r="E1901" s="30"/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>
        <v>6</v>
      </c>
      <c r="Q1901" s="30">
        <v>6</v>
      </c>
    </row>
    <row r="1902" spans="1:17">
      <c r="A1902" s="29" t="s">
        <v>2098</v>
      </c>
      <c r="B1902" s="30"/>
      <c r="C1902" s="30"/>
      <c r="D1902" s="30"/>
      <c r="E1902" s="30"/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>
        <v>7</v>
      </c>
      <c r="Q1902" s="30">
        <v>5</v>
      </c>
    </row>
    <row r="1903" spans="1:17">
      <c r="A1903" s="29" t="s">
        <v>2099</v>
      </c>
      <c r="B1903" s="30"/>
      <c r="C1903" s="30"/>
      <c r="D1903" s="30"/>
      <c r="E1903" s="30"/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>
        <v>3.6</v>
      </c>
      <c r="Q1903" s="30">
        <v>36</v>
      </c>
    </row>
    <row r="1904" spans="1:17">
      <c r="A1904" s="29" t="s">
        <v>2100</v>
      </c>
      <c r="B1904" s="30"/>
      <c r="C1904" s="30"/>
      <c r="D1904" s="30"/>
      <c r="E1904" s="30"/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>
        <v>75</v>
      </c>
      <c r="Q1904" s="30">
        <v>50</v>
      </c>
    </row>
    <row r="1905" spans="1:17">
      <c r="A1905" s="29" t="s">
        <v>2101</v>
      </c>
      <c r="B1905" s="30"/>
      <c r="C1905" s="30"/>
      <c r="D1905" s="30"/>
      <c r="E1905" s="30"/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>
        <v>8</v>
      </c>
      <c r="Q1905" s="30">
        <v>36</v>
      </c>
    </row>
    <row r="1906" spans="1:17">
      <c r="A1906" s="29" t="s">
        <v>2102</v>
      </c>
      <c r="B1906" s="30"/>
      <c r="C1906" s="30"/>
      <c r="D1906" s="30"/>
      <c r="E1906" s="30"/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>
        <v>6</v>
      </c>
      <c r="Q1906" s="30">
        <v>36</v>
      </c>
    </row>
    <row r="1907" spans="1:17">
      <c r="A1907" s="29" t="s">
        <v>2103</v>
      </c>
      <c r="B1907" s="30"/>
      <c r="C1907" s="30"/>
      <c r="D1907" s="30"/>
      <c r="E1907" s="30"/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>
        <v>10</v>
      </c>
      <c r="Q1907" s="30">
        <v>2.76</v>
      </c>
    </row>
    <row r="1908" spans="1:17">
      <c r="A1908" s="29" t="s">
        <v>2104</v>
      </c>
      <c r="B1908" s="30"/>
      <c r="C1908" s="30"/>
      <c r="D1908" s="30"/>
      <c r="E1908" s="30"/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>
        <v>8.2799999999999994</v>
      </c>
      <c r="Q1908" s="30">
        <v>8.8000000000000007</v>
      </c>
    </row>
    <row r="1909" spans="1:17">
      <c r="A1909" s="29" t="s">
        <v>2105</v>
      </c>
      <c r="B1909" s="30"/>
      <c r="C1909" s="30"/>
      <c r="D1909" s="30"/>
      <c r="E1909" s="30"/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>
        <v>6</v>
      </c>
      <c r="Q1909" s="30">
        <v>30</v>
      </c>
    </row>
    <row r="1910" spans="1:17">
      <c r="A1910" s="29" t="s">
        <v>2106</v>
      </c>
      <c r="B1910" s="30"/>
      <c r="C1910" s="30"/>
      <c r="D1910" s="30"/>
      <c r="E1910" s="30"/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>
        <v>10</v>
      </c>
      <c r="Q1910" s="30">
        <v>100</v>
      </c>
    </row>
    <row r="1911" spans="1:17">
      <c r="A1911" s="29" t="s">
        <v>2107</v>
      </c>
      <c r="B1911" s="30"/>
      <c r="C1911" s="30"/>
      <c r="D1911" s="30"/>
      <c r="E1911" s="30"/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>
        <v>10</v>
      </c>
      <c r="Q1911" s="30">
        <v>7</v>
      </c>
    </row>
    <row r="1912" spans="1:17">
      <c r="A1912" s="29" t="s">
        <v>2108</v>
      </c>
      <c r="B1912" s="30"/>
      <c r="C1912" s="30"/>
      <c r="D1912" s="30"/>
      <c r="E1912" s="30"/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>
        <v>4.2</v>
      </c>
      <c r="Q1912" s="30">
        <v>7.4</v>
      </c>
    </row>
    <row r="1913" spans="1:17">
      <c r="A1913" s="29" t="s">
        <v>2109</v>
      </c>
      <c r="B1913" s="30"/>
      <c r="C1913" s="30"/>
      <c r="D1913" s="30"/>
      <c r="E1913" s="30"/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>
        <v>6</v>
      </c>
      <c r="Q1913" s="30">
        <v>5</v>
      </c>
    </row>
    <row r="1914" spans="1:17">
      <c r="A1914" s="29" t="s">
        <v>2110</v>
      </c>
      <c r="B1914" s="30"/>
      <c r="C1914" s="30"/>
      <c r="D1914" s="30"/>
      <c r="E1914" s="30"/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>
        <v>5</v>
      </c>
      <c r="Q1914" s="30">
        <v>2</v>
      </c>
    </row>
    <row r="1915" spans="1:17">
      <c r="A1915" s="29" t="s">
        <v>2111</v>
      </c>
      <c r="B1915" s="30"/>
      <c r="C1915" s="30"/>
      <c r="D1915" s="30"/>
      <c r="E1915" s="30"/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>
        <v>10</v>
      </c>
      <c r="Q1915" s="30">
        <v>5</v>
      </c>
    </row>
    <row r="1916" spans="1:17">
      <c r="A1916" s="29" t="s">
        <v>2112</v>
      </c>
      <c r="B1916" s="30"/>
      <c r="C1916" s="30"/>
      <c r="D1916" s="30"/>
      <c r="E1916" s="30"/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>
        <v>12</v>
      </c>
      <c r="Q1916" s="30">
        <v>30</v>
      </c>
    </row>
    <row r="1917" spans="1:17">
      <c r="A1917" s="29" t="s">
        <v>2113</v>
      </c>
      <c r="B1917" s="30"/>
      <c r="C1917" s="30"/>
      <c r="D1917" s="30"/>
      <c r="E1917" s="30"/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>
        <v>5</v>
      </c>
      <c r="Q1917" s="30">
        <v>4</v>
      </c>
    </row>
    <row r="1918" spans="1:17">
      <c r="A1918" s="29" t="s">
        <v>2114</v>
      </c>
      <c r="B1918" s="30"/>
      <c r="C1918" s="30"/>
      <c r="D1918" s="30"/>
      <c r="E1918" s="30"/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>
        <v>7</v>
      </c>
      <c r="Q1918" s="30">
        <v>5.52</v>
      </c>
    </row>
    <row r="1919" spans="1:17">
      <c r="A1919" s="29" t="s">
        <v>2115</v>
      </c>
      <c r="B1919" s="30"/>
      <c r="C1919" s="30"/>
      <c r="D1919" s="30"/>
      <c r="E1919" s="30"/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>
        <v>4</v>
      </c>
      <c r="Q1919" s="30">
        <v>7</v>
      </c>
    </row>
    <row r="1920" spans="1:17">
      <c r="A1920" s="29" t="s">
        <v>2116</v>
      </c>
      <c r="B1920" s="30"/>
      <c r="C1920" s="30"/>
      <c r="D1920" s="30"/>
      <c r="E1920" s="30"/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>
        <v>4.2</v>
      </c>
      <c r="Q1920" s="30">
        <v>5</v>
      </c>
    </row>
    <row r="1921" spans="1:17">
      <c r="A1921" s="29" t="s">
        <v>2117</v>
      </c>
      <c r="B1921" s="30"/>
      <c r="C1921" s="30"/>
      <c r="D1921" s="30"/>
      <c r="E1921" s="30"/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>
        <v>3</v>
      </c>
      <c r="Q1921" s="30">
        <v>5</v>
      </c>
    </row>
    <row r="1922" spans="1:17">
      <c r="A1922" s="29" t="s">
        <v>2118</v>
      </c>
      <c r="B1922" s="30"/>
      <c r="C1922" s="30"/>
      <c r="D1922" s="30"/>
      <c r="E1922" s="30"/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>
        <v>30</v>
      </c>
      <c r="Q1922" s="30">
        <v>10</v>
      </c>
    </row>
    <row r="1923" spans="1:17">
      <c r="A1923" s="29" t="s">
        <v>2119</v>
      </c>
      <c r="B1923" s="30"/>
      <c r="C1923" s="30"/>
      <c r="D1923" s="30"/>
      <c r="E1923" s="30"/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>
        <v>5</v>
      </c>
      <c r="Q1923" s="30">
        <v>5</v>
      </c>
    </row>
    <row r="1924" spans="1:17">
      <c r="A1924" s="29" t="s">
        <v>2120</v>
      </c>
      <c r="B1924" s="30"/>
      <c r="C1924" s="30"/>
      <c r="D1924" s="30"/>
      <c r="E1924" s="30"/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>
        <v>11.04</v>
      </c>
      <c r="Q1924" s="30">
        <v>46</v>
      </c>
    </row>
    <row r="1925" spans="1:17">
      <c r="A1925" s="29" t="s">
        <v>2121</v>
      </c>
      <c r="B1925" s="30"/>
      <c r="C1925" s="30"/>
      <c r="D1925" s="30"/>
      <c r="E1925" s="30"/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>
        <v>25</v>
      </c>
      <c r="Q1925" s="30">
        <v>9.9499999999999993</v>
      </c>
    </row>
    <row r="1926" spans="1:17">
      <c r="A1926" s="29" t="s">
        <v>2122</v>
      </c>
      <c r="B1926" s="30"/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>
        <v>14</v>
      </c>
      <c r="Q1926" s="30">
        <v>5</v>
      </c>
    </row>
    <row r="1927" spans="1:17">
      <c r="A1927" s="29" t="s">
        <v>2123</v>
      </c>
      <c r="B1927" s="30"/>
      <c r="C1927" s="30"/>
      <c r="D1927" s="30"/>
      <c r="E1927" s="30"/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>
        <v>9.1999999999999993</v>
      </c>
      <c r="Q1927" s="30">
        <v>5</v>
      </c>
    </row>
    <row r="1928" spans="1:17">
      <c r="A1928" s="29" t="s">
        <v>2124</v>
      </c>
      <c r="B1928" s="30"/>
      <c r="C1928" s="30"/>
      <c r="D1928" s="30"/>
      <c r="E1928" s="30"/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>
        <v>3</v>
      </c>
      <c r="Q1928" s="30">
        <v>5.5</v>
      </c>
    </row>
    <row r="1929" spans="1:17">
      <c r="A1929" s="29" t="s">
        <v>2125</v>
      </c>
      <c r="B1929" s="30"/>
      <c r="C1929" s="30"/>
      <c r="D1929" s="30"/>
      <c r="E1929" s="30"/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>
        <v>20</v>
      </c>
      <c r="Q1929" s="30">
        <v>5</v>
      </c>
    </row>
    <row r="1930" spans="1:17">
      <c r="A1930" s="29" t="s">
        <v>2126</v>
      </c>
      <c r="B1930" s="30"/>
      <c r="C1930" s="30"/>
      <c r="D1930" s="30"/>
      <c r="E1930" s="30"/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>
        <v>5</v>
      </c>
      <c r="Q1930" s="30">
        <v>5</v>
      </c>
    </row>
    <row r="1931" spans="1:17">
      <c r="A1931" s="29" t="s">
        <v>2127</v>
      </c>
      <c r="B1931" s="30"/>
      <c r="C1931" s="30"/>
      <c r="D1931" s="30"/>
      <c r="E1931" s="30"/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>
        <v>50</v>
      </c>
      <c r="Q1931" s="30">
        <v>20</v>
      </c>
    </row>
    <row r="1932" spans="1:17">
      <c r="A1932" s="29" t="s">
        <v>2128</v>
      </c>
      <c r="B1932" s="30"/>
      <c r="C1932" s="30"/>
      <c r="D1932" s="30"/>
      <c r="E1932" s="30"/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>
        <v>7</v>
      </c>
      <c r="Q1932" s="30">
        <v>150</v>
      </c>
    </row>
    <row r="1933" spans="1:17">
      <c r="A1933" s="29" t="s">
        <v>2129</v>
      </c>
      <c r="B1933" s="30"/>
      <c r="C1933" s="30"/>
      <c r="D1933" s="30"/>
      <c r="E1933" s="30"/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>
        <v>50</v>
      </c>
      <c r="Q1933" s="30">
        <v>5</v>
      </c>
    </row>
    <row r="1934" spans="1:17">
      <c r="A1934" s="29" t="s">
        <v>2130</v>
      </c>
      <c r="B1934" s="30"/>
      <c r="C1934" s="30"/>
      <c r="D1934" s="30"/>
      <c r="E1934" s="30"/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>
        <v>150</v>
      </c>
      <c r="Q1934" s="30">
        <v>15</v>
      </c>
    </row>
    <row r="1935" spans="1:17">
      <c r="A1935" s="29" t="s">
        <v>2131</v>
      </c>
      <c r="B1935" s="30"/>
      <c r="C1935" s="30"/>
      <c r="D1935" s="30"/>
      <c r="E1935" s="30"/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>
        <v>150</v>
      </c>
      <c r="Q1935" s="30">
        <v>2.2000000000000002</v>
      </c>
    </row>
    <row r="1936" spans="1:17">
      <c r="A1936" s="29" t="s">
        <v>2132</v>
      </c>
      <c r="B1936" s="30"/>
      <c r="C1936" s="30"/>
      <c r="D1936" s="30"/>
      <c r="E1936" s="30"/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>
        <v>15</v>
      </c>
      <c r="Q1936" s="30">
        <v>6</v>
      </c>
    </row>
    <row r="1937" spans="1:17">
      <c r="A1937" s="29" t="s">
        <v>2133</v>
      </c>
      <c r="B1937" s="30"/>
      <c r="C1937" s="30"/>
      <c r="D1937" s="30"/>
      <c r="E1937" s="30"/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>
        <v>19.998000000000001</v>
      </c>
      <c r="Q1937" s="30">
        <v>12</v>
      </c>
    </row>
    <row r="1938" spans="1:17">
      <c r="A1938" s="29" t="s">
        <v>2134</v>
      </c>
      <c r="B1938" s="30"/>
      <c r="C1938" s="30"/>
      <c r="D1938" s="30"/>
      <c r="E1938" s="30"/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>
        <v>4.25</v>
      </c>
      <c r="Q1938" s="30">
        <v>7</v>
      </c>
    </row>
    <row r="1939" spans="1:17">
      <c r="A1939" s="29" t="s">
        <v>2135</v>
      </c>
      <c r="B1939" s="30"/>
      <c r="C1939" s="30"/>
      <c r="D1939" s="30"/>
      <c r="E1939" s="30"/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>
        <v>150</v>
      </c>
      <c r="Q1939" s="30">
        <v>6</v>
      </c>
    </row>
    <row r="1940" spans="1:17">
      <c r="A1940" s="29" t="s">
        <v>2136</v>
      </c>
      <c r="B1940" s="30"/>
      <c r="C1940" s="30"/>
      <c r="D1940" s="30"/>
      <c r="E1940" s="30"/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>
        <v>24</v>
      </c>
      <c r="Q1940" s="30">
        <v>4.5</v>
      </c>
    </row>
    <row r="1941" spans="1:17">
      <c r="A1941" s="29" t="s">
        <v>2137</v>
      </c>
      <c r="B1941" s="30"/>
      <c r="C1941" s="30"/>
      <c r="D1941" s="30"/>
      <c r="E1941" s="30"/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>
        <v>11</v>
      </c>
      <c r="Q1941" s="30">
        <v>6</v>
      </c>
    </row>
    <row r="1942" spans="1:17">
      <c r="A1942" s="29" t="s">
        <v>2138</v>
      </c>
      <c r="B1942" s="30"/>
      <c r="C1942" s="30"/>
      <c r="D1942" s="30"/>
      <c r="E1942" s="30"/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>
        <v>6</v>
      </c>
      <c r="Q1942" s="30">
        <v>19.8</v>
      </c>
    </row>
    <row r="1943" spans="1:17">
      <c r="A1943" s="29" t="s">
        <v>2139</v>
      </c>
      <c r="B1943" s="30"/>
      <c r="C1943" s="30"/>
      <c r="D1943" s="30"/>
      <c r="E1943" s="30"/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>
        <v>6</v>
      </c>
      <c r="Q1943" s="30">
        <v>3</v>
      </c>
    </row>
    <row r="1944" spans="1:17">
      <c r="A1944" s="29" t="s">
        <v>2140</v>
      </c>
      <c r="B1944" s="30"/>
      <c r="C1944" s="30"/>
      <c r="D1944" s="30"/>
      <c r="E1944" s="30"/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>
        <v>20</v>
      </c>
      <c r="Q1944" s="30">
        <v>4.2</v>
      </c>
    </row>
    <row r="1945" spans="1:17">
      <c r="A1945" s="29" t="s">
        <v>2141</v>
      </c>
      <c r="B1945" s="30"/>
      <c r="C1945" s="30"/>
      <c r="D1945" s="30"/>
      <c r="E1945" s="30"/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>
        <v>5</v>
      </c>
      <c r="Q1945" s="30">
        <v>6</v>
      </c>
    </row>
    <row r="1946" spans="1:17">
      <c r="A1946" s="29" t="s">
        <v>2142</v>
      </c>
      <c r="B1946" s="30"/>
      <c r="C1946" s="30"/>
      <c r="D1946" s="30"/>
      <c r="E1946" s="30"/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>
        <v>6.5</v>
      </c>
      <c r="Q1946" s="30">
        <v>6</v>
      </c>
    </row>
    <row r="1947" spans="1:17">
      <c r="A1947" s="29" t="s">
        <v>2143</v>
      </c>
      <c r="B1947" s="30"/>
      <c r="C1947" s="30"/>
      <c r="D1947" s="30"/>
      <c r="E1947" s="30"/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>
        <v>7</v>
      </c>
      <c r="Q1947" s="30">
        <v>7</v>
      </c>
    </row>
    <row r="1948" spans="1:17">
      <c r="A1948" s="29" t="s">
        <v>2144</v>
      </c>
      <c r="B1948" s="30"/>
      <c r="C1948" s="30"/>
      <c r="D1948" s="30"/>
      <c r="E1948" s="30"/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>
        <v>4.2</v>
      </c>
      <c r="Q1948" s="30">
        <v>3.6</v>
      </c>
    </row>
    <row r="1949" spans="1:17">
      <c r="A1949" s="29" t="s">
        <v>2145</v>
      </c>
      <c r="B1949" s="30"/>
      <c r="C1949" s="30"/>
      <c r="D1949" s="30"/>
      <c r="E1949" s="30"/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>
        <v>6</v>
      </c>
      <c r="Q1949" s="30">
        <v>75</v>
      </c>
    </row>
    <row r="1950" spans="1:17">
      <c r="A1950" s="29" t="s">
        <v>2146</v>
      </c>
      <c r="B1950" s="30"/>
      <c r="C1950" s="30"/>
      <c r="D1950" s="30"/>
      <c r="E1950" s="30"/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>
        <v>4.2</v>
      </c>
      <c r="Q1950" s="30">
        <v>8</v>
      </c>
    </row>
    <row r="1951" spans="1:17">
      <c r="A1951" s="29" t="s">
        <v>2147</v>
      </c>
      <c r="B1951" s="30"/>
      <c r="C1951" s="30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>
        <v>15</v>
      </c>
      <c r="Q1951" s="30">
        <v>6</v>
      </c>
    </row>
    <row r="1952" spans="1:17">
      <c r="A1952" s="29" t="s">
        <v>2148</v>
      </c>
      <c r="B1952" s="30"/>
      <c r="C1952" s="30"/>
      <c r="D1952" s="30"/>
      <c r="E1952" s="30"/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>
        <v>25</v>
      </c>
      <c r="Q1952" s="30">
        <v>10</v>
      </c>
    </row>
    <row r="1953" spans="1:17">
      <c r="A1953" s="29" t="s">
        <v>2149</v>
      </c>
      <c r="B1953" s="30"/>
      <c r="C1953" s="30"/>
      <c r="D1953" s="30"/>
      <c r="E1953" s="30"/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>
        <v>5</v>
      </c>
      <c r="Q1953" s="30">
        <v>8.2799999999999994</v>
      </c>
    </row>
    <row r="1954" spans="1:17">
      <c r="A1954" s="29" t="s">
        <v>2150</v>
      </c>
      <c r="B1954" s="30"/>
      <c r="C1954" s="30"/>
      <c r="D1954" s="30"/>
      <c r="E1954" s="30"/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>
        <v>4.2</v>
      </c>
      <c r="Q1954" s="30">
        <v>6</v>
      </c>
    </row>
    <row r="1955" spans="1:17">
      <c r="A1955" s="29" t="s">
        <v>2151</v>
      </c>
      <c r="B1955" s="30"/>
      <c r="C1955" s="30"/>
      <c r="D1955" s="30"/>
      <c r="E1955" s="30"/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>
        <v>12.6</v>
      </c>
      <c r="Q1955" s="30">
        <v>10</v>
      </c>
    </row>
    <row r="1956" spans="1:17">
      <c r="A1956" s="29" t="s">
        <v>2152</v>
      </c>
      <c r="B1956" s="30"/>
      <c r="C1956" s="30"/>
      <c r="D1956" s="30"/>
      <c r="E1956" s="30"/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>
        <v>15</v>
      </c>
      <c r="Q1956" s="30">
        <v>10</v>
      </c>
    </row>
    <row r="1957" spans="1:17">
      <c r="A1957" s="29" t="s">
        <v>2153</v>
      </c>
      <c r="B1957" s="30"/>
      <c r="C1957" s="30"/>
      <c r="D1957" s="30"/>
      <c r="E1957" s="30"/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>
        <v>5.6</v>
      </c>
      <c r="Q1957" s="30">
        <v>4.2</v>
      </c>
    </row>
    <row r="1958" spans="1:17">
      <c r="A1958" s="29" t="s">
        <v>2154</v>
      </c>
      <c r="B1958" s="30"/>
      <c r="C1958" s="30"/>
      <c r="D1958" s="30"/>
      <c r="E1958" s="30"/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>
        <v>150</v>
      </c>
      <c r="Q1958" s="30">
        <v>6</v>
      </c>
    </row>
    <row r="1959" spans="1:17">
      <c r="A1959" s="29" t="s">
        <v>2155</v>
      </c>
      <c r="B1959" s="30"/>
      <c r="C1959" s="30"/>
      <c r="D1959" s="30"/>
      <c r="E1959" s="30"/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>
        <v>100</v>
      </c>
      <c r="Q1959" s="30">
        <v>5</v>
      </c>
    </row>
    <row r="1960" spans="1:17">
      <c r="A1960" s="29" t="s">
        <v>2156</v>
      </c>
      <c r="B1960" s="30"/>
      <c r="C1960" s="30"/>
      <c r="D1960" s="30"/>
      <c r="E1960" s="30"/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>
        <v>4.2</v>
      </c>
      <c r="Q1960" s="30">
        <v>10</v>
      </c>
    </row>
    <row r="1961" spans="1:17">
      <c r="A1961" s="29" t="s">
        <v>2157</v>
      </c>
      <c r="B1961" s="30"/>
      <c r="C1961" s="30"/>
      <c r="D1961" s="30"/>
      <c r="E1961" s="30"/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>
        <v>10</v>
      </c>
      <c r="Q1961" s="30">
        <v>12</v>
      </c>
    </row>
    <row r="1962" spans="1:17">
      <c r="A1962" s="29" t="s">
        <v>2158</v>
      </c>
      <c r="B1962" s="30"/>
      <c r="C1962" s="30"/>
      <c r="D1962" s="30"/>
      <c r="E1962" s="30"/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>
        <v>10</v>
      </c>
      <c r="Q1962" s="30">
        <v>5</v>
      </c>
    </row>
    <row r="1963" spans="1:17">
      <c r="A1963" s="29" t="s">
        <v>2159</v>
      </c>
      <c r="B1963" s="30"/>
      <c r="C1963" s="30"/>
      <c r="D1963" s="30"/>
      <c r="E1963" s="30"/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>
        <v>4</v>
      </c>
      <c r="Q1963" s="30">
        <v>7</v>
      </c>
    </row>
    <row r="1964" spans="1:17">
      <c r="A1964" s="29" t="s">
        <v>2160</v>
      </c>
      <c r="B1964" s="30"/>
      <c r="C1964" s="30"/>
      <c r="D1964" s="30"/>
      <c r="E1964" s="30"/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>
        <v>103.2</v>
      </c>
      <c r="Q1964" s="30">
        <v>4</v>
      </c>
    </row>
    <row r="1965" spans="1:17">
      <c r="A1965" s="29" t="s">
        <v>2161</v>
      </c>
      <c r="B1965" s="30"/>
      <c r="C1965" s="30"/>
      <c r="D1965" s="30"/>
      <c r="E1965" s="30"/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>
        <v>25</v>
      </c>
      <c r="Q1965" s="30">
        <v>4.2</v>
      </c>
    </row>
    <row r="1966" spans="1:17">
      <c r="A1966" s="29" t="s">
        <v>2162</v>
      </c>
      <c r="B1966" s="30"/>
      <c r="C1966" s="30"/>
      <c r="D1966" s="30"/>
      <c r="E1966" s="30"/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>
        <v>6</v>
      </c>
      <c r="Q1966" s="30">
        <v>3</v>
      </c>
    </row>
    <row r="1967" spans="1:17">
      <c r="A1967" s="29" t="s">
        <v>2163</v>
      </c>
      <c r="B1967" s="30"/>
      <c r="C1967" s="30"/>
      <c r="D1967" s="30"/>
      <c r="E1967" s="30"/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>
        <v>15</v>
      </c>
      <c r="Q1967" s="30">
        <v>30</v>
      </c>
    </row>
    <row r="1968" spans="1:17">
      <c r="A1968" s="29" t="s">
        <v>2164</v>
      </c>
      <c r="B1968" s="30"/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>
        <v>7</v>
      </c>
      <c r="Q1968" s="30">
        <v>5</v>
      </c>
    </row>
    <row r="1969" spans="1:17">
      <c r="A1969" s="29" t="s">
        <v>2165</v>
      </c>
      <c r="B1969" s="30"/>
      <c r="C1969" s="30"/>
      <c r="D1969" s="30"/>
      <c r="E1969" s="30"/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>
        <v>2</v>
      </c>
      <c r="Q1969" s="30">
        <v>11.04</v>
      </c>
    </row>
    <row r="1970" spans="1:17">
      <c r="A1970" s="29" t="s">
        <v>2166</v>
      </c>
      <c r="B1970" s="30"/>
      <c r="C1970" s="30"/>
      <c r="D1970" s="30"/>
      <c r="E1970" s="30"/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>
        <v>10</v>
      </c>
      <c r="Q1970" s="30">
        <v>25</v>
      </c>
    </row>
    <row r="1971" spans="1:17">
      <c r="A1971" s="29" t="s">
        <v>2167</v>
      </c>
      <c r="B1971" s="30"/>
      <c r="C1971" s="30"/>
      <c r="D1971" s="30"/>
      <c r="E1971" s="30"/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>
        <v>7.91</v>
      </c>
      <c r="Q1971" s="30">
        <v>14</v>
      </c>
    </row>
    <row r="1972" spans="1:17">
      <c r="A1972" s="29" t="s">
        <v>2168</v>
      </c>
      <c r="B1972" s="30"/>
      <c r="C1972" s="30"/>
      <c r="D1972" s="30"/>
      <c r="E1972" s="30"/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>
        <v>3</v>
      </c>
      <c r="Q1972" s="30">
        <v>9.1999999999999993</v>
      </c>
    </row>
    <row r="1973" spans="1:17">
      <c r="A1973" s="29" t="s">
        <v>2169</v>
      </c>
      <c r="B1973" s="30"/>
      <c r="C1973" s="30"/>
      <c r="D1973" s="30"/>
      <c r="E1973" s="30"/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>
        <v>150</v>
      </c>
      <c r="Q1973" s="30">
        <v>3</v>
      </c>
    </row>
    <row r="1974" spans="1:17">
      <c r="A1974" s="29" t="s">
        <v>2170</v>
      </c>
      <c r="B1974" s="30"/>
      <c r="C1974" s="30"/>
      <c r="D1974" s="30"/>
      <c r="E1974" s="30"/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>
        <v>5</v>
      </c>
      <c r="Q1974" s="30">
        <v>20</v>
      </c>
    </row>
    <row r="1975" spans="1:17">
      <c r="A1975" s="29" t="s">
        <v>2171</v>
      </c>
      <c r="B1975" s="30"/>
      <c r="C1975" s="30"/>
      <c r="D1975" s="30"/>
      <c r="E1975" s="30"/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>
        <v>4.2</v>
      </c>
      <c r="Q1975" s="30">
        <v>5</v>
      </c>
    </row>
    <row r="1976" spans="1:17">
      <c r="A1976" s="29" t="s">
        <v>2172</v>
      </c>
      <c r="B1976" s="30"/>
      <c r="C1976" s="30"/>
      <c r="D1976" s="30"/>
      <c r="E1976" s="30"/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>
        <v>9.1999999999999993</v>
      </c>
      <c r="Q1976" s="30">
        <v>50</v>
      </c>
    </row>
    <row r="1977" spans="1:17">
      <c r="A1977" s="29" t="s">
        <v>2173</v>
      </c>
      <c r="B1977" s="30"/>
      <c r="C1977" s="30"/>
      <c r="D1977" s="30"/>
      <c r="E1977" s="30"/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>
        <v>10</v>
      </c>
      <c r="Q1977" s="30">
        <v>7</v>
      </c>
    </row>
    <row r="1978" spans="1:17">
      <c r="A1978" s="29" t="s">
        <v>2174</v>
      </c>
      <c r="B1978" s="30"/>
      <c r="C1978" s="30"/>
      <c r="D1978" s="30"/>
      <c r="E1978" s="30"/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>
        <v>3</v>
      </c>
      <c r="Q1978" s="30">
        <v>50</v>
      </c>
    </row>
    <row r="1979" spans="1:17">
      <c r="A1979" s="29" t="s">
        <v>2175</v>
      </c>
      <c r="B1979" s="30"/>
      <c r="C1979" s="30"/>
      <c r="D1979" s="30"/>
      <c r="E1979" s="30"/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>
        <v>10</v>
      </c>
      <c r="Q1979" s="30">
        <v>150</v>
      </c>
    </row>
    <row r="1980" spans="1:17">
      <c r="A1980" s="29" t="s">
        <v>2176</v>
      </c>
      <c r="B1980" s="30"/>
      <c r="C1980" s="30"/>
      <c r="D1980" s="30"/>
      <c r="E1980" s="30"/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>
        <v>3</v>
      </c>
      <c r="Q1980" s="30">
        <v>150</v>
      </c>
    </row>
    <row r="1981" spans="1:17">
      <c r="A1981" s="29" t="s">
        <v>2177</v>
      </c>
      <c r="B1981" s="30"/>
      <c r="C1981" s="30"/>
      <c r="D1981" s="30"/>
      <c r="E1981" s="30"/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>
        <v>7</v>
      </c>
      <c r="Q1981" s="30">
        <v>15</v>
      </c>
    </row>
    <row r="1982" spans="1:17">
      <c r="A1982" s="29" t="s">
        <v>2178</v>
      </c>
      <c r="B1982" s="30"/>
      <c r="C1982" s="30"/>
      <c r="D1982" s="30"/>
      <c r="E1982" s="30"/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>
        <v>150</v>
      </c>
      <c r="Q1982" s="30">
        <v>19.998000000000001</v>
      </c>
    </row>
    <row r="1983" spans="1:17">
      <c r="A1983" s="29" t="s">
        <v>2179</v>
      </c>
      <c r="B1983" s="30"/>
      <c r="C1983" s="30"/>
      <c r="D1983" s="30"/>
      <c r="E1983" s="30"/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>
        <v>20</v>
      </c>
      <c r="Q1983" s="30">
        <v>4.25</v>
      </c>
    </row>
    <row r="1984" spans="1:17">
      <c r="A1984" s="29" t="s">
        <v>2180</v>
      </c>
      <c r="B1984" s="30"/>
      <c r="C1984" s="30"/>
      <c r="D1984" s="30"/>
      <c r="E1984" s="30"/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>
        <v>3.5</v>
      </c>
      <c r="Q1984" s="30">
        <v>150</v>
      </c>
    </row>
    <row r="1985" spans="1:17">
      <c r="A1985" s="29" t="s">
        <v>2181</v>
      </c>
      <c r="B1985" s="30"/>
      <c r="C1985" s="30"/>
      <c r="D1985" s="30"/>
      <c r="E1985" s="30"/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>
        <v>2.5499999999999998</v>
      </c>
      <c r="Q1985" s="30">
        <v>24</v>
      </c>
    </row>
    <row r="1986" spans="1:17">
      <c r="A1986" s="29" t="s">
        <v>2182</v>
      </c>
      <c r="B1986" s="30"/>
      <c r="C1986" s="30"/>
      <c r="D1986" s="30"/>
      <c r="E1986" s="30"/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>
        <v>50</v>
      </c>
      <c r="Q1986" s="30">
        <v>11</v>
      </c>
    </row>
    <row r="1987" spans="1:17">
      <c r="A1987" s="29" t="s">
        <v>2183</v>
      </c>
      <c r="B1987" s="30"/>
      <c r="C1987" s="30"/>
      <c r="D1987" s="30"/>
      <c r="E1987" s="30"/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>
        <v>10</v>
      </c>
      <c r="Q1987" s="30">
        <v>6</v>
      </c>
    </row>
    <row r="1988" spans="1:17">
      <c r="A1988" s="29" t="s">
        <v>2184</v>
      </c>
      <c r="B1988" s="30"/>
      <c r="C1988" s="30"/>
      <c r="D1988" s="30"/>
      <c r="E1988" s="30"/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>
        <v>7</v>
      </c>
      <c r="Q1988" s="30">
        <v>6</v>
      </c>
    </row>
    <row r="1989" spans="1:17">
      <c r="A1989" s="29" t="s">
        <v>2185</v>
      </c>
      <c r="B1989" s="30"/>
      <c r="C1989" s="30"/>
      <c r="D1989" s="30"/>
      <c r="E1989" s="30"/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>
        <v>6</v>
      </c>
      <c r="Q1989" s="30">
        <v>20</v>
      </c>
    </row>
    <row r="1990" spans="1:17">
      <c r="A1990" s="29" t="s">
        <v>2186</v>
      </c>
      <c r="B1990" s="30"/>
      <c r="C1990" s="30"/>
      <c r="D1990" s="30"/>
      <c r="E1990" s="30"/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>
        <v>4.2</v>
      </c>
      <c r="Q1990" s="30">
        <v>5</v>
      </c>
    </row>
    <row r="1991" spans="1:17">
      <c r="A1991" s="29" t="s">
        <v>2187</v>
      </c>
      <c r="B1991" s="30"/>
      <c r="C1991" s="30"/>
      <c r="D1991" s="30"/>
      <c r="E1991" s="30"/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>
        <v>3</v>
      </c>
      <c r="Q1991" s="30">
        <v>6.5</v>
      </c>
    </row>
    <row r="1992" spans="1:17">
      <c r="A1992" s="29" t="s">
        <v>2188</v>
      </c>
      <c r="B1992" s="30"/>
      <c r="C1992" s="30"/>
      <c r="D1992" s="30"/>
      <c r="E1992" s="30"/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>
        <v>5</v>
      </c>
      <c r="Q1992" s="30">
        <v>7</v>
      </c>
    </row>
    <row r="1993" spans="1:17">
      <c r="A1993" s="29" t="s">
        <v>2189</v>
      </c>
      <c r="B1993" s="30"/>
      <c r="C1993" s="30"/>
      <c r="D1993" s="30"/>
      <c r="E1993" s="30"/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>
        <v>3.4</v>
      </c>
      <c r="Q1993" s="30">
        <v>4.2</v>
      </c>
    </row>
    <row r="1994" spans="1:17">
      <c r="A1994" s="29" t="s">
        <v>2190</v>
      </c>
      <c r="B1994" s="30"/>
      <c r="C1994" s="30"/>
      <c r="D1994" s="30"/>
      <c r="E1994" s="30"/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>
        <v>2</v>
      </c>
      <c r="Q1994" s="30">
        <v>6</v>
      </c>
    </row>
    <row r="1995" spans="1:17">
      <c r="A1995" s="29" t="s">
        <v>2191</v>
      </c>
      <c r="B1995" s="30"/>
      <c r="C1995" s="30"/>
      <c r="D1995" s="30"/>
      <c r="E1995" s="30"/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>
        <v>15</v>
      </c>
      <c r="Q1995" s="30">
        <v>4.2</v>
      </c>
    </row>
    <row r="1996" spans="1:17">
      <c r="A1996" s="29" t="s">
        <v>2192</v>
      </c>
      <c r="B1996" s="30"/>
      <c r="C1996" s="30"/>
      <c r="D1996" s="30"/>
      <c r="E1996" s="30"/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>
        <v>100</v>
      </c>
      <c r="Q1996" s="30">
        <v>15</v>
      </c>
    </row>
    <row r="1997" spans="1:17">
      <c r="A1997" s="29" t="s">
        <v>2193</v>
      </c>
      <c r="B1997" s="30"/>
      <c r="C1997" s="30"/>
      <c r="D1997" s="30"/>
      <c r="E1997" s="30"/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>
        <v>20</v>
      </c>
      <c r="Q1997" s="30">
        <v>25</v>
      </c>
    </row>
    <row r="1998" spans="1:17">
      <c r="A1998" s="29" t="s">
        <v>2194</v>
      </c>
      <c r="B1998" s="30"/>
      <c r="C1998" s="30"/>
      <c r="D1998" s="30"/>
      <c r="E1998" s="30"/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>
        <v>40</v>
      </c>
      <c r="Q1998" s="30">
        <v>5</v>
      </c>
    </row>
    <row r="1999" spans="1:17">
      <c r="A1999" s="29" t="s">
        <v>2195</v>
      </c>
      <c r="B1999" s="30"/>
      <c r="C1999" s="30"/>
      <c r="D1999" s="30"/>
      <c r="E1999" s="30"/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>
        <v>10</v>
      </c>
      <c r="Q1999" s="30">
        <v>4.2</v>
      </c>
    </row>
    <row r="2000" spans="1:17">
      <c r="A2000" s="29" t="s">
        <v>2196</v>
      </c>
      <c r="B2000" s="30"/>
      <c r="C2000" s="30"/>
      <c r="D2000" s="30"/>
      <c r="E2000" s="30"/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>
        <v>5</v>
      </c>
      <c r="Q2000" s="30">
        <v>12.6</v>
      </c>
    </row>
    <row r="2001" spans="1:17">
      <c r="A2001" s="29" t="s">
        <v>2197</v>
      </c>
      <c r="B2001" s="30"/>
      <c r="C2001" s="30"/>
      <c r="D2001" s="30"/>
      <c r="E2001" s="30"/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>
        <v>15</v>
      </c>
      <c r="Q2001" s="30">
        <v>15</v>
      </c>
    </row>
    <row r="2002" spans="1:17">
      <c r="A2002" s="29" t="s">
        <v>2198</v>
      </c>
      <c r="B2002" s="30"/>
      <c r="C2002" s="30"/>
      <c r="D2002" s="30"/>
      <c r="E2002" s="30"/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>
        <v>50</v>
      </c>
      <c r="Q2002" s="30">
        <v>5.6</v>
      </c>
    </row>
    <row r="2003" spans="1:17">
      <c r="A2003" s="29" t="s">
        <v>2199</v>
      </c>
      <c r="B2003" s="30"/>
      <c r="C2003" s="30"/>
      <c r="D2003" s="30"/>
      <c r="E2003" s="30"/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>
        <v>3</v>
      </c>
      <c r="Q2003" s="30">
        <v>150</v>
      </c>
    </row>
    <row r="2004" spans="1:17">
      <c r="A2004" s="29" t="s">
        <v>2200</v>
      </c>
      <c r="B2004" s="30"/>
      <c r="C2004" s="30"/>
      <c r="D2004" s="30"/>
      <c r="E2004" s="30"/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>
        <v>6</v>
      </c>
      <c r="Q2004" s="30">
        <v>100</v>
      </c>
    </row>
    <row r="2005" spans="1:17">
      <c r="A2005" s="29" t="s">
        <v>2201</v>
      </c>
      <c r="B2005" s="30"/>
      <c r="C2005" s="30"/>
      <c r="D2005" s="30"/>
      <c r="E2005" s="30"/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>
        <v>4.5</v>
      </c>
      <c r="Q2005" s="30">
        <v>4.2</v>
      </c>
    </row>
    <row r="2006" spans="1:17">
      <c r="A2006" s="29" t="s">
        <v>2202</v>
      </c>
      <c r="B2006" s="30"/>
      <c r="C2006" s="30"/>
      <c r="D2006" s="30"/>
      <c r="E2006" s="30"/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>
        <v>4.45</v>
      </c>
      <c r="Q2006" s="30">
        <v>10</v>
      </c>
    </row>
    <row r="2007" spans="1:17">
      <c r="A2007" s="29" t="s">
        <v>2203</v>
      </c>
      <c r="B2007" s="30"/>
      <c r="C2007" s="30"/>
      <c r="D2007" s="30"/>
      <c r="E2007" s="30"/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>
        <v>3</v>
      </c>
      <c r="Q2007" s="30">
        <v>10</v>
      </c>
    </row>
    <row r="2008" spans="1:17">
      <c r="A2008" s="29" t="s">
        <v>2204</v>
      </c>
      <c r="B2008" s="30"/>
      <c r="C2008" s="30"/>
      <c r="D2008" s="30"/>
      <c r="E2008" s="30"/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>
        <v>4.1399999999999997</v>
      </c>
      <c r="Q2008" s="30">
        <v>4</v>
      </c>
    </row>
    <row r="2009" spans="1:17">
      <c r="A2009" s="29" t="s">
        <v>2205</v>
      </c>
      <c r="B2009" s="30"/>
      <c r="C2009" s="30"/>
      <c r="D2009" s="30"/>
      <c r="E2009" s="30"/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>
        <v>12</v>
      </c>
      <c r="Q2009" s="30">
        <v>103.2</v>
      </c>
    </row>
    <row r="2010" spans="1:17">
      <c r="A2010" s="29" t="s">
        <v>2206</v>
      </c>
      <c r="B2010" s="30"/>
      <c r="C2010" s="30"/>
      <c r="D2010" s="30"/>
      <c r="E2010" s="30"/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>
        <v>4</v>
      </c>
      <c r="Q2010" s="30">
        <v>25</v>
      </c>
    </row>
    <row r="2011" spans="1:17">
      <c r="A2011" s="29" t="s">
        <v>2207</v>
      </c>
      <c r="B2011" s="30"/>
      <c r="C2011" s="30"/>
      <c r="D2011" s="30"/>
      <c r="E2011" s="30"/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>
        <v>6</v>
      </c>
      <c r="Q2011" s="30">
        <v>6</v>
      </c>
    </row>
    <row r="2012" spans="1:17">
      <c r="A2012" s="29" t="s">
        <v>2208</v>
      </c>
      <c r="B2012" s="30"/>
      <c r="C2012" s="30"/>
      <c r="D2012" s="30"/>
      <c r="E2012" s="30"/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>
        <v>15</v>
      </c>
      <c r="Q2012" s="30">
        <v>15</v>
      </c>
    </row>
    <row r="2013" spans="1:17">
      <c r="A2013" s="29" t="s">
        <v>2209</v>
      </c>
      <c r="B2013" s="30"/>
      <c r="C2013" s="30"/>
      <c r="D2013" s="30"/>
      <c r="E2013" s="30"/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>
        <v>15</v>
      </c>
      <c r="Q2013" s="30">
        <v>7</v>
      </c>
    </row>
    <row r="2014" spans="1:17">
      <c r="A2014" s="29" t="s">
        <v>2210</v>
      </c>
      <c r="B2014" s="30"/>
      <c r="C2014" s="30"/>
      <c r="D2014" s="30"/>
      <c r="E2014" s="30"/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>
        <v>3</v>
      </c>
      <c r="Q2014" s="30">
        <v>2</v>
      </c>
    </row>
    <row r="2015" spans="1:17">
      <c r="A2015" s="29" t="s">
        <v>2211</v>
      </c>
      <c r="B2015" s="30"/>
      <c r="C2015" s="30"/>
      <c r="D2015" s="30"/>
      <c r="E2015" s="30"/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>
        <v>3.7</v>
      </c>
      <c r="Q2015" s="30">
        <v>10</v>
      </c>
    </row>
    <row r="2016" spans="1:17">
      <c r="A2016" s="29" t="s">
        <v>2212</v>
      </c>
      <c r="B2016" s="30"/>
      <c r="C2016" s="30"/>
      <c r="D2016" s="30"/>
      <c r="E2016" s="30"/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>
        <v>2</v>
      </c>
      <c r="Q2016" s="30">
        <v>7.91</v>
      </c>
    </row>
    <row r="2017" spans="1:17">
      <c r="A2017" s="29" t="s">
        <v>2213</v>
      </c>
      <c r="B2017" s="30"/>
      <c r="C2017" s="30"/>
      <c r="D2017" s="30"/>
      <c r="E2017" s="30"/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>
        <v>10</v>
      </c>
      <c r="Q2017" s="30">
        <v>3</v>
      </c>
    </row>
    <row r="2018" spans="1:17">
      <c r="A2018" s="29" t="s">
        <v>2214</v>
      </c>
      <c r="B2018" s="30"/>
      <c r="C2018" s="30"/>
      <c r="D2018" s="30"/>
      <c r="E2018" s="30"/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>
        <v>15</v>
      </c>
      <c r="Q2018" s="30">
        <v>150</v>
      </c>
    </row>
    <row r="2019" spans="1:17">
      <c r="A2019" s="29" t="s">
        <v>2215</v>
      </c>
      <c r="B2019" s="30"/>
      <c r="C2019" s="30"/>
      <c r="D2019" s="30"/>
      <c r="E2019" s="30"/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>
        <v>8</v>
      </c>
      <c r="Q2019" s="30">
        <v>5</v>
      </c>
    </row>
    <row r="2020" spans="1:17">
      <c r="A2020" s="29" t="s">
        <v>2216</v>
      </c>
      <c r="B2020" s="30"/>
      <c r="C2020" s="30"/>
      <c r="D2020" s="30"/>
      <c r="E2020" s="30"/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>
        <v>8</v>
      </c>
      <c r="Q2020" s="30">
        <v>4.2</v>
      </c>
    </row>
    <row r="2021" spans="1:17">
      <c r="A2021" s="29" t="s">
        <v>2217</v>
      </c>
      <c r="B2021" s="30"/>
      <c r="C2021" s="30"/>
      <c r="D2021" s="30"/>
      <c r="E2021" s="30"/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>
        <v>9</v>
      </c>
      <c r="Q2021" s="30">
        <v>9.1999999999999993</v>
      </c>
    </row>
    <row r="2022" spans="1:17">
      <c r="A2022" s="29" t="s">
        <v>2218</v>
      </c>
      <c r="B2022" s="30"/>
      <c r="C2022" s="30"/>
      <c r="D2022" s="30"/>
      <c r="E2022" s="30"/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>
        <v>3</v>
      </c>
      <c r="Q2022" s="30">
        <v>10</v>
      </c>
    </row>
    <row r="2023" spans="1:17">
      <c r="A2023" s="29" t="s">
        <v>2219</v>
      </c>
      <c r="B2023" s="30"/>
      <c r="C2023" s="30"/>
      <c r="D2023" s="30"/>
      <c r="E2023" s="30"/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>
        <v>5</v>
      </c>
      <c r="Q2023" s="30">
        <v>3</v>
      </c>
    </row>
    <row r="2024" spans="1:17">
      <c r="A2024" s="29" t="s">
        <v>2220</v>
      </c>
      <c r="B2024" s="30"/>
      <c r="C2024" s="30"/>
      <c r="D2024" s="30"/>
      <c r="E2024" s="30"/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>
        <v>10</v>
      </c>
      <c r="Q2024" s="30">
        <v>10</v>
      </c>
    </row>
    <row r="2025" spans="1:17">
      <c r="A2025" s="29" t="s">
        <v>2221</v>
      </c>
      <c r="B2025" s="30"/>
      <c r="C2025" s="30"/>
      <c r="D2025" s="30"/>
      <c r="E2025" s="30"/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>
        <v>40</v>
      </c>
      <c r="Q2025" s="30">
        <v>3</v>
      </c>
    </row>
    <row r="2026" spans="1:17">
      <c r="A2026" s="29" t="s">
        <v>2222</v>
      </c>
      <c r="B2026" s="30"/>
      <c r="C2026" s="30"/>
      <c r="D2026" s="30"/>
      <c r="E2026" s="30"/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>
        <v>8</v>
      </c>
      <c r="Q2026" s="30">
        <v>7</v>
      </c>
    </row>
    <row r="2027" spans="1:17">
      <c r="A2027" s="29" t="s">
        <v>2223</v>
      </c>
      <c r="B2027" s="30"/>
      <c r="C2027" s="30"/>
      <c r="D2027" s="30"/>
      <c r="E2027" s="30"/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>
        <v>40</v>
      </c>
      <c r="Q2027" s="30">
        <v>150</v>
      </c>
    </row>
    <row r="2028" spans="1:17">
      <c r="A2028" s="29" t="s">
        <v>2224</v>
      </c>
      <c r="B2028" s="30"/>
      <c r="C2028" s="30"/>
      <c r="D2028" s="30"/>
      <c r="E2028" s="30"/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>
        <v>5</v>
      </c>
      <c r="Q2028" s="30">
        <v>20</v>
      </c>
    </row>
    <row r="2029" spans="1:17">
      <c r="A2029" s="29" t="s">
        <v>2225</v>
      </c>
      <c r="B2029" s="30"/>
      <c r="C2029" s="30"/>
      <c r="D2029" s="30"/>
      <c r="E2029" s="30"/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>
        <v>3</v>
      </c>
      <c r="Q2029" s="30">
        <v>3.5</v>
      </c>
    </row>
    <row r="2030" spans="1:17">
      <c r="A2030" s="29" t="s">
        <v>2226</v>
      </c>
      <c r="B2030" s="30"/>
      <c r="C2030" s="30"/>
      <c r="D2030" s="30"/>
      <c r="E2030" s="30"/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>
        <v>30</v>
      </c>
      <c r="Q2030" s="30">
        <v>2.5499999999999998</v>
      </c>
    </row>
    <row r="2031" spans="1:17">
      <c r="A2031" s="29" t="s">
        <v>2227</v>
      </c>
      <c r="B2031" s="30"/>
      <c r="C2031" s="30"/>
      <c r="D2031" s="30"/>
      <c r="E2031" s="30"/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>
        <v>22.54</v>
      </c>
      <c r="Q2031" s="30">
        <v>50</v>
      </c>
    </row>
    <row r="2032" spans="1:17">
      <c r="A2032" s="29" t="s">
        <v>2228</v>
      </c>
      <c r="B2032" s="30"/>
      <c r="C2032" s="30"/>
      <c r="D2032" s="30"/>
      <c r="E2032" s="30"/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>
        <v>3.96</v>
      </c>
      <c r="Q2032" s="30">
        <v>10</v>
      </c>
    </row>
    <row r="2033" spans="1:17">
      <c r="A2033" s="29" t="s">
        <v>2229</v>
      </c>
      <c r="B2033" s="30"/>
      <c r="C2033" s="30"/>
      <c r="D2033" s="30"/>
      <c r="E2033" s="30"/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>
        <v>40</v>
      </c>
      <c r="Q2033" s="30">
        <v>7</v>
      </c>
    </row>
    <row r="2034" spans="1:17">
      <c r="A2034" s="29" t="s">
        <v>2230</v>
      </c>
      <c r="B2034" s="30"/>
      <c r="C2034" s="30"/>
      <c r="D2034" s="30"/>
      <c r="E2034" s="30"/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>
        <v>50</v>
      </c>
      <c r="Q2034" s="30">
        <v>6</v>
      </c>
    </row>
    <row r="2035" spans="1:17">
      <c r="A2035" s="29" t="s">
        <v>2231</v>
      </c>
      <c r="B2035" s="30"/>
      <c r="C2035" s="30"/>
      <c r="D2035" s="30"/>
      <c r="E2035" s="30"/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>
        <v>25</v>
      </c>
      <c r="Q2035" s="30">
        <v>4.2</v>
      </c>
    </row>
    <row r="2036" spans="1:17">
      <c r="A2036" s="29" t="s">
        <v>2232</v>
      </c>
      <c r="B2036" s="30"/>
      <c r="C2036" s="30"/>
      <c r="D2036" s="30"/>
      <c r="E2036" s="30"/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>
        <v>6</v>
      </c>
      <c r="Q2036" s="30">
        <v>3</v>
      </c>
    </row>
    <row r="2037" spans="1:17">
      <c r="A2037" s="29" t="s">
        <v>2233</v>
      </c>
      <c r="B2037" s="30"/>
      <c r="C2037" s="30"/>
      <c r="D2037" s="30"/>
      <c r="E2037" s="30"/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>
        <v>20</v>
      </c>
      <c r="Q2037" s="30">
        <v>5</v>
      </c>
    </row>
    <row r="2038" spans="1:17">
      <c r="A2038" s="29" t="s">
        <v>2234</v>
      </c>
      <c r="B2038" s="30"/>
      <c r="C2038" s="30"/>
      <c r="D2038" s="30"/>
      <c r="E2038" s="30"/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>
        <v>15</v>
      </c>
      <c r="Q2038" s="30">
        <v>3.4</v>
      </c>
    </row>
    <row r="2039" spans="1:17">
      <c r="A2039" s="29" t="s">
        <v>2235</v>
      </c>
      <c r="B2039" s="30"/>
      <c r="C2039" s="30"/>
      <c r="D2039" s="30"/>
      <c r="E2039" s="30"/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>
        <v>5</v>
      </c>
      <c r="Q2039" s="30">
        <v>2</v>
      </c>
    </row>
    <row r="2040" spans="1:17">
      <c r="A2040" s="29" t="s">
        <v>2236</v>
      </c>
      <c r="B2040" s="30"/>
      <c r="C2040" s="30"/>
      <c r="D2040" s="30"/>
      <c r="E2040" s="30"/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>
        <v>38</v>
      </c>
      <c r="Q2040" s="30">
        <v>15</v>
      </c>
    </row>
    <row r="2041" spans="1:17">
      <c r="A2041" s="29" t="s">
        <v>2237</v>
      </c>
      <c r="B2041" s="30"/>
      <c r="C2041" s="30"/>
      <c r="D2041" s="30"/>
      <c r="E2041" s="30"/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>
        <v>6</v>
      </c>
      <c r="Q2041" s="30">
        <v>100</v>
      </c>
    </row>
    <row r="2042" spans="1:17">
      <c r="A2042" s="29" t="s">
        <v>2238</v>
      </c>
      <c r="B2042" s="30"/>
      <c r="C2042" s="30"/>
      <c r="D2042" s="30"/>
      <c r="E2042" s="30"/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>
        <v>6</v>
      </c>
      <c r="Q2042" s="30">
        <v>20</v>
      </c>
    </row>
    <row r="2043" spans="1:17">
      <c r="A2043" s="29" t="s">
        <v>2239</v>
      </c>
      <c r="B2043" s="30"/>
      <c r="C2043" s="30"/>
      <c r="D2043" s="30"/>
      <c r="E2043" s="30"/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>
        <v>16</v>
      </c>
      <c r="Q2043" s="30">
        <v>40</v>
      </c>
    </row>
    <row r="2044" spans="1:17">
      <c r="A2044" s="29" t="s">
        <v>2240</v>
      </c>
      <c r="B2044" s="30"/>
      <c r="C2044" s="30"/>
      <c r="D2044" s="30"/>
      <c r="E2044" s="30"/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>
        <v>4.5</v>
      </c>
      <c r="Q2044" s="30">
        <v>10</v>
      </c>
    </row>
    <row r="2045" spans="1:17">
      <c r="A2045" s="29" t="s">
        <v>2241</v>
      </c>
      <c r="B2045" s="30"/>
      <c r="C2045" s="30"/>
      <c r="D2045" s="30"/>
      <c r="E2045" s="30"/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>
        <v>5</v>
      </c>
      <c r="Q2045" s="30">
        <v>5</v>
      </c>
    </row>
    <row r="2046" spans="1:17">
      <c r="A2046" s="29" t="s">
        <v>2242</v>
      </c>
      <c r="B2046" s="30"/>
      <c r="C2046" s="30"/>
      <c r="D2046" s="30"/>
      <c r="E2046" s="30"/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>
        <v>10</v>
      </c>
      <c r="Q2046" s="30">
        <v>15</v>
      </c>
    </row>
    <row r="2047" spans="1:17">
      <c r="A2047" s="29" t="s">
        <v>2243</v>
      </c>
      <c r="B2047" s="30"/>
      <c r="C2047" s="30"/>
      <c r="D2047" s="30"/>
      <c r="E2047" s="30"/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>
        <v>30</v>
      </c>
      <c r="Q2047" s="30">
        <v>50</v>
      </c>
    </row>
    <row r="2048" spans="1:17">
      <c r="A2048" s="29" t="s">
        <v>2244</v>
      </c>
      <c r="B2048" s="30"/>
      <c r="C2048" s="30"/>
      <c r="D2048" s="30"/>
      <c r="E2048" s="30"/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>
        <v>7</v>
      </c>
      <c r="Q2048" s="30">
        <v>3</v>
      </c>
    </row>
    <row r="2049" spans="1:17">
      <c r="A2049" s="29" t="s">
        <v>2245</v>
      </c>
      <c r="B2049" s="30"/>
      <c r="C2049" s="30"/>
      <c r="D2049" s="30"/>
      <c r="E2049" s="30"/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>
        <v>120</v>
      </c>
      <c r="Q2049" s="30">
        <v>6</v>
      </c>
    </row>
    <row r="2050" spans="1:17">
      <c r="A2050" s="29" t="s">
        <v>2246</v>
      </c>
      <c r="B2050" s="30"/>
      <c r="C2050" s="30"/>
      <c r="D2050" s="30"/>
      <c r="E2050" s="30"/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>
        <v>5</v>
      </c>
      <c r="Q2050" s="30">
        <v>4.5</v>
      </c>
    </row>
    <row r="2051" spans="1:17">
      <c r="A2051" s="29" t="s">
        <v>2247</v>
      </c>
      <c r="B2051" s="30"/>
      <c r="C2051" s="30"/>
      <c r="D2051" s="30"/>
      <c r="E2051" s="30"/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>
        <v>7</v>
      </c>
      <c r="Q2051" s="30">
        <v>4.45</v>
      </c>
    </row>
    <row r="2052" spans="1:17">
      <c r="A2052" s="29" t="s">
        <v>2248</v>
      </c>
      <c r="B2052" s="30"/>
      <c r="C2052" s="30"/>
      <c r="D2052" s="30"/>
      <c r="E2052" s="30"/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>
        <v>4.5</v>
      </c>
      <c r="Q2052" s="30">
        <v>3</v>
      </c>
    </row>
    <row r="2053" spans="1:17">
      <c r="A2053" s="29" t="s">
        <v>2249</v>
      </c>
      <c r="B2053" s="30"/>
      <c r="C2053" s="30"/>
      <c r="D2053" s="30"/>
      <c r="E2053" s="30"/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>
        <v>7</v>
      </c>
      <c r="Q2053" s="30">
        <v>4.1399999999999997</v>
      </c>
    </row>
    <row r="2054" spans="1:17">
      <c r="A2054" s="29" t="s">
        <v>2250</v>
      </c>
      <c r="B2054" s="30"/>
      <c r="C2054" s="30"/>
      <c r="D2054" s="30"/>
      <c r="E2054" s="30"/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>
        <v>6</v>
      </c>
      <c r="Q2054" s="30">
        <v>12</v>
      </c>
    </row>
    <row r="2055" spans="1:17">
      <c r="A2055" s="29" t="s">
        <v>2251</v>
      </c>
      <c r="B2055" s="30"/>
      <c r="C2055" s="30"/>
      <c r="D2055" s="30"/>
      <c r="E2055" s="30"/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>
        <v>12</v>
      </c>
      <c r="Q2055" s="30">
        <v>4</v>
      </c>
    </row>
    <row r="2056" spans="1:17">
      <c r="A2056" s="29" t="s">
        <v>2252</v>
      </c>
      <c r="B2056" s="30"/>
      <c r="C2056" s="30"/>
      <c r="D2056" s="30"/>
      <c r="E2056" s="30"/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>
        <v>20</v>
      </c>
      <c r="Q2056" s="30">
        <v>6</v>
      </c>
    </row>
    <row r="2057" spans="1:17">
      <c r="A2057" s="29" t="s">
        <v>2253</v>
      </c>
      <c r="B2057" s="30"/>
      <c r="C2057" s="30"/>
      <c r="D2057" s="30"/>
      <c r="E2057" s="30"/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>
        <v>3</v>
      </c>
      <c r="Q2057" s="30">
        <v>15</v>
      </c>
    </row>
    <row r="2058" spans="1:17">
      <c r="A2058" s="29" t="s">
        <v>2254</v>
      </c>
      <c r="B2058" s="30"/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>
        <v>80</v>
      </c>
      <c r="Q2058" s="30">
        <v>15</v>
      </c>
    </row>
    <row r="2059" spans="1:17">
      <c r="A2059" s="29" t="s">
        <v>2255</v>
      </c>
      <c r="B2059" s="30"/>
      <c r="C2059" s="30"/>
      <c r="D2059" s="30"/>
      <c r="E2059" s="30"/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>
        <v>4.5999999999999996</v>
      </c>
      <c r="Q2059" s="30">
        <v>3</v>
      </c>
    </row>
    <row r="2060" spans="1:17">
      <c r="A2060" s="29" t="s">
        <v>2256</v>
      </c>
      <c r="B2060" s="30"/>
      <c r="C2060" s="30"/>
      <c r="D2060" s="30"/>
      <c r="E2060" s="30"/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>
        <v>6</v>
      </c>
      <c r="Q2060" s="30">
        <v>3.7</v>
      </c>
    </row>
    <row r="2061" spans="1:17">
      <c r="A2061" s="29" t="s">
        <v>2257</v>
      </c>
      <c r="B2061" s="30"/>
      <c r="C2061" s="30"/>
      <c r="D2061" s="30"/>
      <c r="E2061" s="30"/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>
        <v>11.5</v>
      </c>
      <c r="Q2061" s="30">
        <v>2</v>
      </c>
    </row>
    <row r="2062" spans="1:17">
      <c r="A2062" s="29" t="s">
        <v>2258</v>
      </c>
      <c r="B2062" s="30"/>
      <c r="C2062" s="30"/>
      <c r="D2062" s="30"/>
      <c r="E2062" s="30"/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>
        <v>4</v>
      </c>
      <c r="Q2062" s="30">
        <v>10</v>
      </c>
    </row>
    <row r="2063" spans="1:17">
      <c r="A2063" s="29" t="s">
        <v>2259</v>
      </c>
      <c r="B2063" s="30"/>
      <c r="C2063" s="30"/>
      <c r="D2063" s="30"/>
      <c r="E2063" s="30"/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>
        <v>30</v>
      </c>
      <c r="Q2063" s="30">
        <v>15</v>
      </c>
    </row>
    <row r="2064" spans="1:17">
      <c r="A2064" s="29" t="s">
        <v>2260</v>
      </c>
      <c r="B2064" s="30"/>
      <c r="C2064" s="30"/>
      <c r="D2064" s="30"/>
      <c r="E2064" s="30"/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>
        <v>30</v>
      </c>
      <c r="Q2064" s="30">
        <v>8</v>
      </c>
    </row>
    <row r="2065" spans="1:17">
      <c r="A2065" s="29" t="s">
        <v>2261</v>
      </c>
      <c r="B2065" s="30"/>
      <c r="C2065" s="30"/>
      <c r="D2065" s="30"/>
      <c r="E2065" s="30"/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>
        <v>3.68</v>
      </c>
      <c r="Q2065" s="30">
        <v>8</v>
      </c>
    </row>
    <row r="2066" spans="1:17">
      <c r="A2066" s="29" t="s">
        <v>2262</v>
      </c>
      <c r="B2066" s="30"/>
      <c r="C2066" s="30"/>
      <c r="D2066" s="30"/>
      <c r="E2066" s="30"/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>
        <v>6</v>
      </c>
      <c r="Q2066" s="30">
        <v>9</v>
      </c>
    </row>
    <row r="2067" spans="1:17">
      <c r="A2067" s="29" t="s">
        <v>2263</v>
      </c>
      <c r="B2067" s="30"/>
      <c r="C2067" s="30"/>
      <c r="D2067" s="30"/>
      <c r="E2067" s="30"/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>
        <v>150</v>
      </c>
      <c r="Q2067" s="30">
        <v>3</v>
      </c>
    </row>
    <row r="2068" spans="1:17">
      <c r="A2068" s="29" t="s">
        <v>2264</v>
      </c>
      <c r="B2068" s="30"/>
      <c r="C2068" s="30"/>
      <c r="D2068" s="30"/>
      <c r="E2068" s="30"/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>
        <v>3.68</v>
      </c>
      <c r="Q2068" s="30">
        <v>5</v>
      </c>
    </row>
    <row r="2069" spans="1:17">
      <c r="A2069" s="29" t="s">
        <v>2265</v>
      </c>
      <c r="B2069" s="30"/>
      <c r="C2069" s="30"/>
      <c r="D2069" s="30"/>
      <c r="E2069" s="30"/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>
        <v>4.2</v>
      </c>
      <c r="Q2069" s="30">
        <v>10</v>
      </c>
    </row>
    <row r="2070" spans="1:17">
      <c r="A2070" s="29" t="s">
        <v>2266</v>
      </c>
      <c r="B2070" s="30"/>
      <c r="C2070" s="30"/>
      <c r="D2070" s="30"/>
      <c r="E2070" s="30"/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>
        <v>10</v>
      </c>
      <c r="Q2070" s="30">
        <v>40</v>
      </c>
    </row>
    <row r="2071" spans="1:17">
      <c r="A2071" s="29" t="s">
        <v>2267</v>
      </c>
      <c r="B2071" s="30"/>
      <c r="C2071" s="30"/>
      <c r="D2071" s="30"/>
      <c r="E2071" s="30"/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>
        <v>15</v>
      </c>
      <c r="Q2071" s="30">
        <v>8</v>
      </c>
    </row>
    <row r="2072" spans="1:17">
      <c r="A2072" s="29" t="s">
        <v>2268</v>
      </c>
      <c r="B2072" s="30"/>
      <c r="C2072" s="30"/>
      <c r="D2072" s="30"/>
      <c r="E2072" s="30"/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>
        <v>6</v>
      </c>
      <c r="Q2072" s="30">
        <v>40</v>
      </c>
    </row>
    <row r="2073" spans="1:17">
      <c r="A2073" s="29" t="s">
        <v>2269</v>
      </c>
      <c r="B2073" s="30"/>
      <c r="C2073" s="30"/>
      <c r="D2073" s="30"/>
      <c r="E2073" s="30"/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>
        <v>40</v>
      </c>
      <c r="Q2073" s="30">
        <v>5</v>
      </c>
    </row>
    <row r="2074" spans="1:17">
      <c r="A2074" s="29" t="s">
        <v>2270</v>
      </c>
      <c r="B2074" s="30"/>
      <c r="C2074" s="30"/>
      <c r="D2074" s="30"/>
      <c r="E2074" s="30"/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>
        <v>100</v>
      </c>
      <c r="Q2074" s="30">
        <v>3</v>
      </c>
    </row>
    <row r="2075" spans="1:17">
      <c r="A2075" s="29" t="s">
        <v>2271</v>
      </c>
      <c r="B2075" s="30"/>
      <c r="C2075" s="30"/>
      <c r="D2075" s="30"/>
      <c r="E2075" s="30"/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>
        <v>10</v>
      </c>
      <c r="Q2075" s="30">
        <v>30</v>
      </c>
    </row>
    <row r="2076" spans="1:17">
      <c r="A2076" s="29" t="s">
        <v>2272</v>
      </c>
      <c r="B2076" s="30"/>
      <c r="C2076" s="30"/>
      <c r="D2076" s="30"/>
      <c r="E2076" s="30"/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>
        <v>15</v>
      </c>
      <c r="Q2076" s="30">
        <v>22.54</v>
      </c>
    </row>
    <row r="2077" spans="1:17">
      <c r="A2077" s="29" t="s">
        <v>2273</v>
      </c>
      <c r="B2077" s="30"/>
      <c r="C2077" s="30"/>
      <c r="D2077" s="30"/>
      <c r="E2077" s="30"/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>
        <v>25</v>
      </c>
      <c r="Q2077" s="30">
        <v>3.96</v>
      </c>
    </row>
    <row r="2078" spans="1:17">
      <c r="A2078" s="29" t="s">
        <v>2274</v>
      </c>
      <c r="B2078" s="30"/>
      <c r="C2078" s="30"/>
      <c r="D2078" s="30"/>
      <c r="E2078" s="30"/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>
        <v>40</v>
      </c>
      <c r="Q2078" s="30">
        <v>40</v>
      </c>
    </row>
    <row r="2079" spans="1:17">
      <c r="A2079" s="29" t="s">
        <v>2275</v>
      </c>
      <c r="B2079" s="30"/>
      <c r="C2079" s="30"/>
      <c r="D2079" s="30"/>
      <c r="E2079" s="30"/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>
        <v>50</v>
      </c>
      <c r="Q2079" s="30">
        <v>50</v>
      </c>
    </row>
    <row r="2080" spans="1:17">
      <c r="A2080" s="29" t="s">
        <v>2276</v>
      </c>
      <c r="B2080" s="30"/>
      <c r="C2080" s="30"/>
      <c r="D2080" s="30"/>
      <c r="E2080" s="30"/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>
        <v>50</v>
      </c>
      <c r="Q2080" s="30">
        <v>25</v>
      </c>
    </row>
    <row r="2081" spans="1:17">
      <c r="A2081" s="29" t="s">
        <v>2277</v>
      </c>
      <c r="B2081" s="30"/>
      <c r="C2081" s="30"/>
      <c r="D2081" s="30"/>
      <c r="E2081" s="30"/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>
        <v>33</v>
      </c>
      <c r="Q2081" s="30">
        <v>6</v>
      </c>
    </row>
    <row r="2082" spans="1:17">
      <c r="A2082" s="29" t="s">
        <v>2278</v>
      </c>
      <c r="B2082" s="30"/>
      <c r="C2082" s="30"/>
      <c r="D2082" s="30"/>
      <c r="E2082" s="30"/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>
        <v>20</v>
      </c>
      <c r="Q2082" s="30">
        <v>20</v>
      </c>
    </row>
    <row r="2083" spans="1:17">
      <c r="A2083" s="29" t="s">
        <v>2279</v>
      </c>
      <c r="B2083" s="30"/>
      <c r="C2083" s="30"/>
      <c r="D2083" s="30"/>
      <c r="E2083" s="30"/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>
        <v>30</v>
      </c>
      <c r="Q2083" s="30">
        <v>15</v>
      </c>
    </row>
    <row r="2084" spans="1:17">
      <c r="A2084" s="29" t="s">
        <v>2280</v>
      </c>
      <c r="B2084" s="30"/>
      <c r="C2084" s="30"/>
      <c r="D2084" s="30"/>
      <c r="E2084" s="30"/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>
        <v>50</v>
      </c>
      <c r="Q2084" s="30">
        <v>5</v>
      </c>
    </row>
    <row r="2085" spans="1:17">
      <c r="A2085" s="29" t="s">
        <v>2281</v>
      </c>
      <c r="B2085" s="30"/>
      <c r="C2085" s="30"/>
      <c r="D2085" s="30"/>
      <c r="E2085" s="30"/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>
        <v>40</v>
      </c>
      <c r="Q2085" s="30">
        <v>38</v>
      </c>
    </row>
    <row r="2086" spans="1:17">
      <c r="A2086" s="29" t="s">
        <v>2282</v>
      </c>
      <c r="B2086" s="30"/>
      <c r="C2086" s="30"/>
      <c r="D2086" s="30"/>
      <c r="E2086" s="30"/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>
        <v>25</v>
      </c>
      <c r="Q2086" s="30">
        <v>6</v>
      </c>
    </row>
    <row r="2087" spans="1:17">
      <c r="A2087" s="29" t="s">
        <v>2283</v>
      </c>
      <c r="B2087" s="30"/>
      <c r="C2087" s="30"/>
      <c r="D2087" s="30"/>
      <c r="E2087" s="30"/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>
        <v>20</v>
      </c>
      <c r="Q2087" s="30">
        <v>6</v>
      </c>
    </row>
    <row r="2088" spans="1:17">
      <c r="A2088" s="29" t="s">
        <v>2284</v>
      </c>
      <c r="B2088" s="30"/>
      <c r="C2088" s="30"/>
      <c r="D2088" s="30"/>
      <c r="E2088" s="30"/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>
        <v>25</v>
      </c>
      <c r="Q2088" s="30">
        <v>16</v>
      </c>
    </row>
    <row r="2089" spans="1:17">
      <c r="A2089" s="29" t="s">
        <v>2285</v>
      </c>
      <c r="B2089" s="30"/>
      <c r="C2089" s="30"/>
      <c r="D2089" s="30"/>
      <c r="E2089" s="30"/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>
        <v>10</v>
      </c>
      <c r="Q2089" s="30">
        <v>4.5</v>
      </c>
    </row>
    <row r="2090" spans="1:17">
      <c r="A2090" s="29" t="s">
        <v>2286</v>
      </c>
      <c r="B2090" s="30"/>
      <c r="C2090" s="30"/>
      <c r="D2090" s="30"/>
      <c r="E2090" s="30"/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>
        <v>20</v>
      </c>
      <c r="Q2090" s="30">
        <v>5</v>
      </c>
    </row>
    <row r="2091" spans="1:17">
      <c r="A2091" s="29" t="s">
        <v>2287</v>
      </c>
      <c r="B2091" s="30"/>
      <c r="C2091" s="30"/>
      <c r="D2091" s="30"/>
      <c r="E2091" s="30"/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>
        <v>50</v>
      </c>
      <c r="Q2091" s="30">
        <v>10</v>
      </c>
    </row>
    <row r="2092" spans="1:17">
      <c r="A2092" s="29" t="s">
        <v>2288</v>
      </c>
      <c r="B2092" s="30"/>
      <c r="C2092" s="30"/>
      <c r="D2092" s="30"/>
      <c r="E2092" s="30"/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>
        <v>15</v>
      </c>
      <c r="Q2092" s="30">
        <v>30</v>
      </c>
    </row>
    <row r="2093" spans="1:17">
      <c r="A2093" s="29" t="s">
        <v>2289</v>
      </c>
      <c r="B2093" s="30"/>
      <c r="C2093" s="30"/>
      <c r="D2093" s="30"/>
      <c r="E2093" s="30"/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>
        <v>30</v>
      </c>
      <c r="Q2093" s="30">
        <v>7</v>
      </c>
    </row>
    <row r="2094" spans="1:17">
      <c r="A2094" s="29" t="s">
        <v>2290</v>
      </c>
      <c r="B2094" s="30"/>
      <c r="C2094" s="30"/>
      <c r="D2094" s="30"/>
      <c r="E2094" s="30"/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>
        <v>25</v>
      </c>
      <c r="Q2094" s="30">
        <v>120</v>
      </c>
    </row>
    <row r="2095" spans="1:17">
      <c r="A2095" s="29" t="s">
        <v>2291</v>
      </c>
      <c r="B2095" s="30"/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>
        <v>50</v>
      </c>
      <c r="Q2095" s="30">
        <v>5</v>
      </c>
    </row>
    <row r="2096" spans="1:17">
      <c r="A2096" s="29" t="s">
        <v>2292</v>
      </c>
      <c r="B2096" s="30"/>
      <c r="C2096" s="30"/>
      <c r="D2096" s="30"/>
      <c r="E2096" s="30"/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>
        <v>50</v>
      </c>
      <c r="Q2096" s="30">
        <v>7</v>
      </c>
    </row>
    <row r="2097" spans="1:17">
      <c r="A2097" s="29" t="s">
        <v>2293</v>
      </c>
      <c r="B2097" s="30"/>
      <c r="C2097" s="30"/>
      <c r="D2097" s="30"/>
      <c r="E2097" s="30"/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>
        <v>40</v>
      </c>
      <c r="Q2097" s="30">
        <v>4.5</v>
      </c>
    </row>
    <row r="2098" spans="1:17">
      <c r="A2098" s="29" t="s">
        <v>2294</v>
      </c>
      <c r="B2098" s="30"/>
      <c r="C2098" s="30"/>
      <c r="D2098" s="30"/>
      <c r="E2098" s="30"/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>
        <v>15</v>
      </c>
      <c r="Q2098" s="30">
        <v>7</v>
      </c>
    </row>
    <row r="2099" spans="1:17">
      <c r="A2099" s="29" t="s">
        <v>2295</v>
      </c>
      <c r="B2099" s="30"/>
      <c r="C2099" s="30"/>
      <c r="D2099" s="30"/>
      <c r="E2099" s="30"/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>
        <v>10</v>
      </c>
      <c r="Q2099" s="30">
        <v>6</v>
      </c>
    </row>
    <row r="2100" spans="1:17">
      <c r="A2100" s="29" t="s">
        <v>2296</v>
      </c>
      <c r="B2100" s="30"/>
      <c r="C2100" s="30"/>
      <c r="D2100" s="30"/>
      <c r="E2100" s="30"/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>
        <v>50</v>
      </c>
      <c r="Q2100" s="30">
        <v>12</v>
      </c>
    </row>
    <row r="2101" spans="1:17">
      <c r="A2101" s="29" t="s">
        <v>2297</v>
      </c>
      <c r="B2101" s="30"/>
      <c r="C2101" s="30"/>
      <c r="D2101" s="30"/>
      <c r="E2101" s="30"/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>
        <v>30</v>
      </c>
      <c r="Q2101" s="30">
        <v>20</v>
      </c>
    </row>
    <row r="2102" spans="1:17">
      <c r="A2102" s="29" t="s">
        <v>2298</v>
      </c>
      <c r="B2102" s="30"/>
      <c r="C2102" s="30"/>
      <c r="D2102" s="30"/>
      <c r="E2102" s="30"/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>
        <v>8</v>
      </c>
      <c r="Q2102" s="30">
        <v>3</v>
      </c>
    </row>
    <row r="2103" spans="1:17">
      <c r="A2103" s="29" t="s">
        <v>2299</v>
      </c>
      <c r="B2103" s="30"/>
      <c r="C2103" s="30"/>
      <c r="D2103" s="30"/>
      <c r="E2103" s="30"/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>
        <v>15</v>
      </c>
      <c r="Q2103" s="30">
        <v>80</v>
      </c>
    </row>
    <row r="2104" spans="1:17">
      <c r="A2104" s="29" t="s">
        <v>2300</v>
      </c>
      <c r="B2104" s="30"/>
      <c r="C2104" s="30"/>
      <c r="D2104" s="30"/>
      <c r="E2104" s="30"/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>
        <v>20</v>
      </c>
      <c r="Q2104" s="30">
        <v>4.5999999999999996</v>
      </c>
    </row>
    <row r="2105" spans="1:17">
      <c r="A2105" s="29" t="s">
        <v>2301</v>
      </c>
      <c r="B2105" s="30"/>
      <c r="C2105" s="30"/>
      <c r="D2105" s="30"/>
      <c r="E2105" s="30"/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>
        <v>40</v>
      </c>
      <c r="Q2105" s="30">
        <v>6</v>
      </c>
    </row>
    <row r="2106" spans="1:17">
      <c r="A2106" s="29" t="s">
        <v>2302</v>
      </c>
      <c r="B2106" s="30"/>
      <c r="C2106" s="30"/>
      <c r="D2106" s="30"/>
      <c r="E2106" s="30"/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>
        <v>20</v>
      </c>
      <c r="Q2106" s="30">
        <v>11.5</v>
      </c>
    </row>
    <row r="2107" spans="1:17">
      <c r="A2107" s="29" t="s">
        <v>2303</v>
      </c>
      <c r="B2107" s="30"/>
      <c r="C2107" s="30"/>
      <c r="D2107" s="30"/>
      <c r="E2107" s="30"/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>
        <v>68</v>
      </c>
      <c r="Q2107" s="30">
        <v>4</v>
      </c>
    </row>
    <row r="2108" spans="1:17">
      <c r="A2108" s="29" t="s">
        <v>2304</v>
      </c>
      <c r="B2108" s="30"/>
      <c r="C2108" s="30"/>
      <c r="D2108" s="30"/>
      <c r="E2108" s="30"/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>
        <v>30</v>
      </c>
      <c r="Q2108" s="30">
        <v>30</v>
      </c>
    </row>
    <row r="2109" spans="1:17">
      <c r="A2109" s="29" t="s">
        <v>2305</v>
      </c>
      <c r="B2109" s="30"/>
      <c r="C2109" s="30"/>
      <c r="D2109" s="30"/>
      <c r="E2109" s="30"/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>
        <v>40</v>
      </c>
      <c r="Q2109" s="30">
        <v>30</v>
      </c>
    </row>
    <row r="2110" spans="1:17">
      <c r="A2110" s="29" t="s">
        <v>2306</v>
      </c>
      <c r="B2110" s="30"/>
      <c r="C2110" s="30"/>
      <c r="D2110" s="30"/>
      <c r="E2110" s="30"/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>
        <v>20</v>
      </c>
      <c r="Q2110" s="30">
        <v>3.68</v>
      </c>
    </row>
    <row r="2111" spans="1:17">
      <c r="A2111" s="29" t="s">
        <v>2307</v>
      </c>
      <c r="B2111" s="30"/>
      <c r="C2111" s="30"/>
      <c r="D2111" s="30"/>
      <c r="E2111" s="30"/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>
        <v>15</v>
      </c>
      <c r="Q2111" s="30">
        <v>6</v>
      </c>
    </row>
    <row r="2112" spans="1:17">
      <c r="A2112" s="29" t="s">
        <v>2308</v>
      </c>
      <c r="B2112" s="30"/>
      <c r="C2112" s="30"/>
      <c r="D2112" s="30"/>
      <c r="E2112" s="30"/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>
        <v>15</v>
      </c>
      <c r="Q2112" s="30">
        <v>150</v>
      </c>
    </row>
    <row r="2113" spans="1:17">
      <c r="A2113" s="29" t="s">
        <v>2309</v>
      </c>
      <c r="B2113" s="30"/>
      <c r="C2113" s="30"/>
      <c r="D2113" s="30"/>
      <c r="E2113" s="30"/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>
        <v>100</v>
      </c>
      <c r="Q2113" s="30">
        <v>3.68</v>
      </c>
    </row>
    <row r="2114" spans="1:17">
      <c r="A2114" s="29" t="s">
        <v>2310</v>
      </c>
      <c r="B2114" s="30"/>
      <c r="C2114" s="30"/>
      <c r="D2114" s="30"/>
      <c r="E2114" s="30"/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>
        <v>50</v>
      </c>
      <c r="Q2114" s="30">
        <v>4.2</v>
      </c>
    </row>
    <row r="2115" spans="1:17">
      <c r="A2115" s="29" t="s">
        <v>2317</v>
      </c>
      <c r="B2115" s="30"/>
      <c r="C2115" s="30"/>
      <c r="D2115" s="30"/>
      <c r="E2115" s="30"/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>
        <v>15</v>
      </c>
      <c r="Q2115" s="30">
        <v>10</v>
      </c>
    </row>
    <row r="2116" spans="1:17">
      <c r="A2116" s="29" t="s">
        <v>2318</v>
      </c>
      <c r="B2116" s="30"/>
      <c r="C2116" s="30"/>
      <c r="D2116" s="30"/>
      <c r="E2116" s="30"/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>
        <v>15</v>
      </c>
    </row>
    <row r="2117" spans="1:17">
      <c r="A2117" s="29" t="s">
        <v>2319</v>
      </c>
      <c r="B2117" s="30"/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>
        <v>3</v>
      </c>
    </row>
    <row r="2118" spans="1:17">
      <c r="A2118" s="29" t="s">
        <v>2320</v>
      </c>
      <c r="B2118" s="30"/>
      <c r="C2118" s="30"/>
      <c r="D2118" s="30"/>
      <c r="E2118" s="30"/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>
        <v>6.5</v>
      </c>
    </row>
    <row r="2119" spans="1:17">
      <c r="A2119" s="29" t="s">
        <v>2321</v>
      </c>
      <c r="B2119" s="30"/>
      <c r="C2119" s="30"/>
      <c r="D2119" s="30"/>
      <c r="E2119" s="30"/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>
        <v>4.2</v>
      </c>
    </row>
    <row r="2120" spans="1:17">
      <c r="A2120" s="29" t="s">
        <v>2322</v>
      </c>
      <c r="B2120" s="30"/>
      <c r="C2120" s="30"/>
      <c r="D2120" s="30"/>
      <c r="E2120" s="30"/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>
        <v>3</v>
      </c>
    </row>
    <row r="2121" spans="1:17">
      <c r="A2121" s="29" t="s">
        <v>2323</v>
      </c>
      <c r="B2121" s="30"/>
      <c r="C2121" s="30"/>
      <c r="D2121" s="30"/>
      <c r="E2121" s="30"/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>
        <v>15</v>
      </c>
    </row>
    <row r="2122" spans="1:17">
      <c r="A2122" s="29" t="s">
        <v>2324</v>
      </c>
      <c r="B2122" s="30"/>
      <c r="C2122" s="30"/>
      <c r="D2122" s="30"/>
      <c r="E2122" s="30"/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>
        <v>15.82</v>
      </c>
    </row>
    <row r="2123" spans="1:17">
      <c r="A2123" s="29" t="s">
        <v>2325</v>
      </c>
      <c r="B2123" s="30"/>
      <c r="C2123" s="30"/>
      <c r="D2123" s="30"/>
      <c r="E2123" s="30"/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>
        <v>9.7750000000000004</v>
      </c>
    </row>
    <row r="2124" spans="1:17">
      <c r="A2124" s="29" t="s">
        <v>2326</v>
      </c>
      <c r="B2124" s="30"/>
      <c r="C2124" s="30"/>
      <c r="D2124" s="30"/>
      <c r="E2124" s="30"/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>
        <v>18</v>
      </c>
    </row>
    <row r="2125" spans="1:17">
      <c r="A2125" s="29" t="s">
        <v>2327</v>
      </c>
      <c r="B2125" s="30"/>
      <c r="C2125" s="30"/>
      <c r="D2125" s="30"/>
      <c r="E2125" s="30"/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>
        <v>4.4000000000000004</v>
      </c>
    </row>
    <row r="2126" spans="1:17">
      <c r="A2126" s="29" t="s">
        <v>2328</v>
      </c>
      <c r="B2126" s="30"/>
      <c r="C2126" s="30"/>
      <c r="D2126" s="30"/>
      <c r="E2126" s="30"/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>
        <v>54</v>
      </c>
    </row>
    <row r="2127" spans="1:17">
      <c r="A2127" s="29" t="s">
        <v>2329</v>
      </c>
      <c r="B2127" s="30"/>
      <c r="C2127" s="30"/>
      <c r="D2127" s="30"/>
      <c r="E2127" s="30"/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>
        <v>10</v>
      </c>
    </row>
    <row r="2128" spans="1:17">
      <c r="A2128" s="29" t="s">
        <v>2330</v>
      </c>
      <c r="B2128" s="30"/>
      <c r="C2128" s="30"/>
      <c r="D2128" s="30"/>
      <c r="E2128" s="30"/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>
        <v>6</v>
      </c>
    </row>
    <row r="2129" spans="1:17">
      <c r="A2129" s="29" t="s">
        <v>2331</v>
      </c>
      <c r="B2129" s="30"/>
      <c r="C2129" s="30"/>
      <c r="D2129" s="30"/>
      <c r="E2129" s="30"/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>
        <v>150</v>
      </c>
    </row>
    <row r="2130" spans="1:17">
      <c r="A2130" s="29" t="s">
        <v>2332</v>
      </c>
      <c r="B2130" s="30"/>
      <c r="C2130" s="30"/>
      <c r="D2130" s="30"/>
      <c r="E2130" s="30"/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>
        <v>10</v>
      </c>
    </row>
    <row r="2131" spans="1:17">
      <c r="A2131" s="29" t="s">
        <v>2333</v>
      </c>
      <c r="B2131" s="30"/>
      <c r="C2131" s="30"/>
      <c r="D2131" s="30"/>
      <c r="E2131" s="30"/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>
        <v>100</v>
      </c>
    </row>
    <row r="2132" spans="1:17">
      <c r="A2132" s="29" t="s">
        <v>2334</v>
      </c>
      <c r="B2132" s="30"/>
      <c r="C2132" s="30"/>
      <c r="D2132" s="30"/>
      <c r="E2132" s="30"/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>
        <v>10</v>
      </c>
    </row>
    <row r="2133" spans="1:17">
      <c r="A2133" s="29" t="s">
        <v>2335</v>
      </c>
      <c r="B2133" s="30"/>
      <c r="C2133" s="30"/>
      <c r="D2133" s="30"/>
      <c r="E2133" s="30"/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>
        <v>35</v>
      </c>
    </row>
    <row r="2134" spans="1:17">
      <c r="A2134" s="29" t="s">
        <v>2336</v>
      </c>
      <c r="B2134" s="30"/>
      <c r="C2134" s="30"/>
      <c r="D2134" s="30"/>
      <c r="E2134" s="30"/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>
        <v>10</v>
      </c>
    </row>
    <row r="2135" spans="1:17">
      <c r="A2135" s="29" t="s">
        <v>2337</v>
      </c>
      <c r="B2135" s="30"/>
      <c r="C2135" s="30"/>
      <c r="D2135" s="30"/>
      <c r="E2135" s="30"/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>
        <v>5.5</v>
      </c>
    </row>
    <row r="2136" spans="1:17">
      <c r="A2136" s="29" t="s">
        <v>2338</v>
      </c>
      <c r="B2136" s="30"/>
      <c r="C2136" s="30"/>
      <c r="D2136" s="30"/>
      <c r="E2136" s="30"/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>
        <v>4</v>
      </c>
    </row>
    <row r="2137" spans="1:17">
      <c r="A2137" s="29" t="s">
        <v>2339</v>
      </c>
      <c r="B2137" s="30"/>
      <c r="C2137" s="30"/>
      <c r="D2137" s="30"/>
      <c r="E2137" s="30"/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>
        <v>30</v>
      </c>
    </row>
    <row r="2138" spans="1:17">
      <c r="A2138" s="29" t="s">
        <v>2340</v>
      </c>
      <c r="B2138" s="30"/>
      <c r="C2138" s="30"/>
      <c r="D2138" s="30"/>
      <c r="E2138" s="30"/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>
        <v>4.5999999999999996</v>
      </c>
    </row>
    <row r="2139" spans="1:17">
      <c r="A2139" s="29" t="s">
        <v>2341</v>
      </c>
      <c r="B2139" s="30"/>
      <c r="C2139" s="30"/>
      <c r="D2139" s="30"/>
      <c r="E2139" s="30"/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>
        <v>5</v>
      </c>
    </row>
    <row r="2140" spans="1:17">
      <c r="A2140" s="29" t="s">
        <v>2342</v>
      </c>
      <c r="B2140" s="30"/>
      <c r="C2140" s="30"/>
      <c r="D2140" s="30"/>
      <c r="E2140" s="30"/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>
        <v>150</v>
      </c>
    </row>
    <row r="2141" spans="1:17">
      <c r="A2141" s="29" t="s">
        <v>2343</v>
      </c>
      <c r="B2141" s="30"/>
      <c r="C2141" s="30"/>
      <c r="D2141" s="30"/>
      <c r="E2141" s="30"/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>
        <v>41</v>
      </c>
    </row>
    <row r="2142" spans="1:17">
      <c r="A2142" s="29" t="s">
        <v>2344</v>
      </c>
      <c r="B2142" s="30"/>
      <c r="C2142" s="30"/>
      <c r="D2142" s="30"/>
      <c r="E2142" s="30"/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>
        <v>5</v>
      </c>
    </row>
    <row r="2143" spans="1:17">
      <c r="A2143" s="29" t="s">
        <v>2345</v>
      </c>
      <c r="B2143" s="30"/>
      <c r="C2143" s="30"/>
      <c r="D2143" s="30"/>
      <c r="E2143" s="30"/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>
        <v>30</v>
      </c>
    </row>
    <row r="2144" spans="1:17">
      <c r="A2144" s="29" t="s">
        <v>2346</v>
      </c>
      <c r="B2144" s="30"/>
      <c r="C2144" s="30"/>
      <c r="D2144" s="30"/>
      <c r="E2144" s="30"/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>
        <v>3</v>
      </c>
    </row>
    <row r="2145" spans="1:17">
      <c r="A2145" s="29" t="s">
        <v>2347</v>
      </c>
      <c r="B2145" s="30"/>
      <c r="C2145" s="30"/>
      <c r="D2145" s="30"/>
      <c r="E2145" s="30"/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>
        <v>10</v>
      </c>
    </row>
    <row r="2146" spans="1:17">
      <c r="A2146" s="29" t="s">
        <v>2348</v>
      </c>
      <c r="B2146" s="30"/>
      <c r="C2146" s="30"/>
      <c r="D2146" s="30"/>
      <c r="E2146" s="30"/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>
        <v>6</v>
      </c>
    </row>
    <row r="2147" spans="1:17">
      <c r="A2147" s="29" t="s">
        <v>2349</v>
      </c>
      <c r="B2147" s="30"/>
      <c r="C2147" s="30"/>
      <c r="D2147" s="30"/>
      <c r="E2147" s="30"/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>
        <v>7.4</v>
      </c>
    </row>
    <row r="2148" spans="1:17">
      <c r="A2148" s="29" t="s">
        <v>2350</v>
      </c>
      <c r="B2148" s="30"/>
      <c r="C2148" s="30"/>
      <c r="D2148" s="30"/>
      <c r="E2148" s="30"/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>
        <v>15</v>
      </c>
    </row>
    <row r="2149" spans="1:17">
      <c r="A2149" s="29" t="s">
        <v>2351</v>
      </c>
      <c r="B2149" s="30"/>
      <c r="C2149" s="30"/>
      <c r="D2149" s="30"/>
      <c r="E2149" s="30"/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>
        <v>31.850000000000005</v>
      </c>
    </row>
    <row r="2150" spans="1:17">
      <c r="A2150" s="29" t="s">
        <v>2352</v>
      </c>
      <c r="B2150" s="30"/>
      <c r="C2150" s="30"/>
      <c r="D2150" s="30"/>
      <c r="E2150" s="30"/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>
        <v>3</v>
      </c>
    </row>
    <row r="2151" spans="1:17">
      <c r="A2151" s="29" t="s">
        <v>2353</v>
      </c>
      <c r="B2151" s="30"/>
      <c r="C2151" s="30"/>
      <c r="D2151" s="30"/>
      <c r="E2151" s="30"/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>
        <v>30</v>
      </c>
    </row>
    <row r="2152" spans="1:17">
      <c r="A2152" s="29" t="s">
        <v>2354</v>
      </c>
      <c r="B2152" s="30"/>
      <c r="C2152" s="30"/>
      <c r="D2152" s="30"/>
      <c r="E2152" s="30"/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>
        <v>15</v>
      </c>
    </row>
    <row r="2153" spans="1:17">
      <c r="A2153" s="29" t="s">
        <v>2355</v>
      </c>
      <c r="B2153" s="30"/>
      <c r="C2153" s="30"/>
      <c r="D2153" s="30"/>
      <c r="E2153" s="30"/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>
        <v>38.42</v>
      </c>
    </row>
    <row r="2154" spans="1:17">
      <c r="A2154" s="29" t="s">
        <v>2356</v>
      </c>
      <c r="B2154" s="30"/>
      <c r="C2154" s="30"/>
      <c r="D2154" s="30"/>
      <c r="E2154" s="30"/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>
        <v>12</v>
      </c>
    </row>
    <row r="2155" spans="1:17">
      <c r="A2155" s="29" t="s">
        <v>2357</v>
      </c>
      <c r="B2155" s="30"/>
      <c r="C2155" s="30"/>
      <c r="D2155" s="30"/>
      <c r="E2155" s="30"/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>
        <v>10</v>
      </c>
    </row>
    <row r="2156" spans="1:17">
      <c r="A2156" s="29" t="s">
        <v>2358</v>
      </c>
      <c r="B2156" s="30"/>
      <c r="C2156" s="30"/>
      <c r="D2156" s="30"/>
      <c r="E2156" s="30"/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>
        <v>20</v>
      </c>
    </row>
    <row r="2157" spans="1:17">
      <c r="A2157" s="29" t="s">
        <v>2359</v>
      </c>
      <c r="B2157" s="30"/>
      <c r="C2157" s="30"/>
      <c r="D2157" s="30"/>
      <c r="E2157" s="30"/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>
        <v>20</v>
      </c>
    </row>
    <row r="2158" spans="1:17">
      <c r="A2158" s="29" t="s">
        <v>2360</v>
      </c>
      <c r="B2158" s="30"/>
      <c r="C2158" s="30"/>
      <c r="D2158" s="30"/>
      <c r="E2158" s="30"/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>
        <v>20</v>
      </c>
    </row>
    <row r="2159" spans="1:17">
      <c r="A2159" s="29" t="s">
        <v>2361</v>
      </c>
      <c r="B2159" s="30"/>
      <c r="C2159" s="30"/>
      <c r="D2159" s="30"/>
      <c r="E2159" s="30"/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>
        <v>6</v>
      </c>
    </row>
    <row r="2160" spans="1:17">
      <c r="A2160" s="29" t="s">
        <v>2362</v>
      </c>
      <c r="B2160" s="30"/>
      <c r="C2160" s="30"/>
      <c r="D2160" s="30"/>
      <c r="E2160" s="30"/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>
        <v>41</v>
      </c>
    </row>
    <row r="2161" spans="1:17">
      <c r="A2161" s="29" t="s">
        <v>2363</v>
      </c>
      <c r="B2161" s="30"/>
      <c r="C2161" s="30"/>
      <c r="D2161" s="30"/>
      <c r="E2161" s="30"/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>
        <v>4.7</v>
      </c>
    </row>
    <row r="2162" spans="1:17">
      <c r="A2162" s="29" t="s">
        <v>2364</v>
      </c>
      <c r="B2162" s="30"/>
      <c r="C2162" s="30"/>
      <c r="D2162" s="30"/>
      <c r="E2162" s="30"/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>
        <v>30</v>
      </c>
    </row>
    <row r="2163" spans="1:17">
      <c r="A2163" s="29" t="s">
        <v>2365</v>
      </c>
      <c r="B2163" s="30"/>
      <c r="C2163" s="30"/>
      <c r="D2163" s="30"/>
      <c r="E2163" s="30"/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>
        <v>5.5</v>
      </c>
    </row>
    <row r="2164" spans="1:17">
      <c r="A2164" s="29" t="s">
        <v>2366</v>
      </c>
      <c r="B2164" s="30"/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>
        <v>50</v>
      </c>
    </row>
    <row r="2165" spans="1:17">
      <c r="A2165" s="29" t="s">
        <v>2367</v>
      </c>
      <c r="B2165" s="30"/>
      <c r="C2165" s="30"/>
      <c r="D2165" s="30"/>
      <c r="E2165" s="30"/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>
        <v>34</v>
      </c>
    </row>
    <row r="2166" spans="1:17">
      <c r="A2166" s="29" t="s">
        <v>2368</v>
      </c>
      <c r="B2166" s="30"/>
      <c r="C2166" s="30"/>
      <c r="D2166" s="30"/>
      <c r="E2166" s="30"/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>
        <v>3</v>
      </c>
    </row>
    <row r="2167" spans="1:17">
      <c r="A2167" s="29" t="s">
        <v>2369</v>
      </c>
      <c r="B2167" s="30"/>
      <c r="C2167" s="30"/>
      <c r="D2167" s="30"/>
      <c r="E2167" s="30"/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>
        <v>15</v>
      </c>
    </row>
    <row r="2168" spans="1:17">
      <c r="A2168" s="29" t="s">
        <v>2370</v>
      </c>
      <c r="B2168" s="30"/>
      <c r="C2168" s="30"/>
      <c r="D2168" s="30"/>
      <c r="E2168" s="30"/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>
        <v>60</v>
      </c>
    </row>
    <row r="2169" spans="1:17">
      <c r="A2169" s="29" t="s">
        <v>2371</v>
      </c>
      <c r="B2169" s="30"/>
      <c r="C2169" s="30"/>
      <c r="D2169" s="30"/>
      <c r="E2169" s="30"/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>
        <v>10</v>
      </c>
    </row>
    <row r="2170" spans="1:17">
      <c r="A2170" s="29" t="s">
        <v>2372</v>
      </c>
      <c r="B2170" s="30"/>
      <c r="C2170" s="30"/>
      <c r="D2170" s="30"/>
      <c r="E2170" s="30"/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>
        <v>3</v>
      </c>
    </row>
    <row r="2171" spans="1:17">
      <c r="A2171" s="29" t="s">
        <v>2373</v>
      </c>
      <c r="B2171" s="30"/>
      <c r="C2171" s="30"/>
      <c r="D2171" s="30"/>
      <c r="E2171" s="30"/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>
        <v>9.1999999999999993</v>
      </c>
    </row>
    <row r="2172" spans="1:17">
      <c r="A2172" s="29" t="s">
        <v>2374</v>
      </c>
      <c r="B2172" s="30"/>
      <c r="C2172" s="30"/>
      <c r="D2172" s="30"/>
      <c r="E2172" s="30"/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>
        <v>4.5999999999999996</v>
      </c>
    </row>
    <row r="2173" spans="1:17">
      <c r="A2173" s="29" t="s">
        <v>2375</v>
      </c>
      <c r="B2173" s="30"/>
      <c r="C2173" s="30"/>
      <c r="D2173" s="30"/>
      <c r="E2173" s="30"/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>
        <v>2.2000000000000002</v>
      </c>
    </row>
    <row r="2174" spans="1:17">
      <c r="A2174" s="29" t="s">
        <v>2376</v>
      </c>
      <c r="B2174" s="30"/>
      <c r="C2174" s="30"/>
      <c r="D2174" s="30"/>
      <c r="E2174" s="30"/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>
        <v>3</v>
      </c>
    </row>
    <row r="2175" spans="1:17">
      <c r="A2175" s="29" t="s">
        <v>2377</v>
      </c>
      <c r="B2175" s="30"/>
      <c r="C2175" s="30"/>
      <c r="D2175" s="30"/>
      <c r="E2175" s="30"/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>
        <v>6</v>
      </c>
    </row>
    <row r="2176" spans="1:17">
      <c r="A2176" s="29" t="s">
        <v>2378</v>
      </c>
      <c r="B2176" s="30"/>
      <c r="C2176" s="30"/>
      <c r="D2176" s="30"/>
      <c r="E2176" s="30"/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>
        <v>6</v>
      </c>
    </row>
    <row r="2177" spans="1:17">
      <c r="A2177" s="29" t="s">
        <v>2379</v>
      </c>
      <c r="B2177" s="30"/>
      <c r="C2177" s="30"/>
      <c r="D2177" s="30"/>
      <c r="E2177" s="30"/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>
        <v>5</v>
      </c>
    </row>
    <row r="2178" spans="1:17">
      <c r="A2178" s="29" t="s">
        <v>2380</v>
      </c>
      <c r="B2178" s="30"/>
      <c r="C2178" s="30"/>
      <c r="D2178" s="30"/>
      <c r="E2178" s="30"/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>
        <v>8</v>
      </c>
    </row>
    <row r="2179" spans="1:17">
      <c r="A2179" s="29" t="s">
        <v>2381</v>
      </c>
      <c r="B2179" s="30"/>
      <c r="C2179" s="30"/>
      <c r="D2179" s="30"/>
      <c r="E2179" s="30"/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>
        <v>5</v>
      </c>
    </row>
    <row r="2180" spans="1:17">
      <c r="A2180" s="29" t="s">
        <v>2382</v>
      </c>
      <c r="B2180" s="30"/>
      <c r="C2180" s="30"/>
      <c r="D2180" s="30"/>
      <c r="E2180" s="30"/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>
        <v>50</v>
      </c>
    </row>
    <row r="2181" spans="1:17">
      <c r="A2181" s="29" t="s">
        <v>2383</v>
      </c>
      <c r="B2181" s="30"/>
      <c r="C2181" s="30"/>
      <c r="D2181" s="30"/>
      <c r="E2181" s="30"/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>
        <v>20</v>
      </c>
    </row>
    <row r="2182" spans="1:17">
      <c r="A2182" s="29" t="s">
        <v>2384</v>
      </c>
      <c r="B2182" s="30"/>
      <c r="C2182" s="30"/>
      <c r="D2182" s="30"/>
      <c r="E2182" s="30"/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>
        <v>3</v>
      </c>
    </row>
    <row r="2183" spans="1:17">
      <c r="A2183" s="29" t="s">
        <v>2385</v>
      </c>
      <c r="B2183" s="30"/>
      <c r="C2183" s="30"/>
      <c r="D2183" s="30"/>
      <c r="E2183" s="30"/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>
        <v>3</v>
      </c>
    </row>
    <row r="2184" spans="1:17">
      <c r="A2184" s="29" t="s">
        <v>2386</v>
      </c>
      <c r="B2184" s="30"/>
      <c r="C2184" s="30"/>
      <c r="D2184" s="30"/>
      <c r="E2184" s="30"/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>
        <v>6.6</v>
      </c>
    </row>
    <row r="2185" spans="1:17">
      <c r="A2185" s="29" t="s">
        <v>2387</v>
      </c>
      <c r="B2185" s="30"/>
      <c r="C2185" s="30"/>
      <c r="D2185" s="30"/>
      <c r="E2185" s="30"/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>
        <v>5.5</v>
      </c>
    </row>
    <row r="2186" spans="1:17">
      <c r="A2186" s="29" t="s">
        <v>2388</v>
      </c>
      <c r="B2186" s="30"/>
      <c r="C2186" s="30"/>
      <c r="D2186" s="30"/>
      <c r="E2186" s="30"/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>
        <v>15</v>
      </c>
    </row>
    <row r="2187" spans="1:17">
      <c r="A2187" s="29" t="s">
        <v>2389</v>
      </c>
      <c r="B2187" s="30"/>
      <c r="C2187" s="30"/>
      <c r="D2187" s="30"/>
      <c r="E2187" s="30"/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>
        <v>12</v>
      </c>
    </row>
    <row r="2188" spans="1:17">
      <c r="A2188" s="29" t="s">
        <v>2390</v>
      </c>
      <c r="B2188" s="30"/>
      <c r="C2188" s="30"/>
      <c r="D2188" s="30"/>
      <c r="E2188" s="30"/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>
        <v>25</v>
      </c>
    </row>
    <row r="2189" spans="1:17">
      <c r="A2189" s="29" t="s">
        <v>2391</v>
      </c>
      <c r="B2189" s="30"/>
      <c r="C2189" s="30"/>
      <c r="D2189" s="30"/>
      <c r="E2189" s="30"/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>
        <v>7</v>
      </c>
    </row>
    <row r="2190" spans="1:17">
      <c r="A2190" s="29" t="s">
        <v>2392</v>
      </c>
      <c r="B2190" s="30"/>
      <c r="C2190" s="30"/>
      <c r="D2190" s="30"/>
      <c r="E2190" s="30"/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>
        <v>7.91</v>
      </c>
    </row>
    <row r="2191" spans="1:17">
      <c r="A2191" s="29" t="s">
        <v>2393</v>
      </c>
      <c r="B2191" s="30"/>
      <c r="C2191" s="30"/>
      <c r="D2191" s="30"/>
      <c r="E2191" s="30"/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>
        <v>25</v>
      </c>
    </row>
    <row r="2192" spans="1:17">
      <c r="A2192" s="29" t="s">
        <v>2394</v>
      </c>
      <c r="B2192" s="30"/>
      <c r="C2192" s="30"/>
      <c r="D2192" s="30"/>
      <c r="E2192" s="30"/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>
        <v>3.3</v>
      </c>
    </row>
    <row r="2193" spans="1:17">
      <c r="A2193" s="29" t="s">
        <v>2395</v>
      </c>
      <c r="B2193" s="30"/>
      <c r="C2193" s="30"/>
      <c r="D2193" s="30"/>
      <c r="E2193" s="30"/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>
        <v>40</v>
      </c>
    </row>
    <row r="2194" spans="1:17">
      <c r="A2194" s="29" t="s">
        <v>2396</v>
      </c>
      <c r="B2194" s="30"/>
      <c r="C2194" s="30"/>
      <c r="D2194" s="30"/>
      <c r="E2194" s="30"/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>
        <v>3</v>
      </c>
    </row>
    <row r="2195" spans="1:17">
      <c r="A2195" s="29" t="s">
        <v>2397</v>
      </c>
      <c r="B2195" s="30"/>
      <c r="C2195" s="30"/>
      <c r="D2195" s="30"/>
      <c r="E2195" s="30"/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>
        <v>12.42</v>
      </c>
    </row>
    <row r="2196" spans="1:17">
      <c r="A2196" s="29" t="s">
        <v>2398</v>
      </c>
      <c r="B2196" s="30"/>
      <c r="C2196" s="30"/>
      <c r="D2196" s="30"/>
      <c r="E2196" s="30"/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>
        <v>8</v>
      </c>
    </row>
    <row r="2197" spans="1:17">
      <c r="A2197" s="29" t="s">
        <v>2399</v>
      </c>
      <c r="B2197" s="30"/>
      <c r="C2197" s="30"/>
      <c r="D2197" s="30"/>
      <c r="E2197" s="30"/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>
        <v>28</v>
      </c>
    </row>
    <row r="2198" spans="1:17">
      <c r="A2198" s="29" t="s">
        <v>2400</v>
      </c>
      <c r="B2198" s="30"/>
      <c r="C2198" s="30"/>
      <c r="D2198" s="30"/>
      <c r="E2198" s="30"/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>
        <v>40</v>
      </c>
    </row>
    <row r="2199" spans="1:17">
      <c r="A2199" s="29" t="s">
        <v>2401</v>
      </c>
      <c r="B2199" s="30"/>
      <c r="C2199" s="30"/>
      <c r="D2199" s="30"/>
      <c r="E2199" s="30"/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>
        <v>5</v>
      </c>
    </row>
    <row r="2200" spans="1:17">
      <c r="A2200" s="29" t="s">
        <v>2402</v>
      </c>
      <c r="B2200" s="30"/>
      <c r="C2200" s="30"/>
      <c r="D2200" s="30"/>
      <c r="E2200" s="30"/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>
        <v>30</v>
      </c>
    </row>
    <row r="2201" spans="1:17">
      <c r="A2201" s="29" t="s">
        <v>2403</v>
      </c>
      <c r="B2201" s="30"/>
      <c r="C2201" s="30"/>
      <c r="D2201" s="30"/>
      <c r="E2201" s="30"/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>
        <v>3</v>
      </c>
    </row>
    <row r="2202" spans="1:17">
      <c r="A2202" s="29" t="s">
        <v>2404</v>
      </c>
      <c r="B2202" s="30"/>
      <c r="C2202" s="30"/>
      <c r="D2202" s="30"/>
      <c r="E2202" s="30"/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>
        <v>11</v>
      </c>
    </row>
    <row r="2203" spans="1:17">
      <c r="A2203" s="29" t="s">
        <v>2405</v>
      </c>
      <c r="B2203" s="30"/>
      <c r="C2203" s="30"/>
      <c r="D2203" s="30"/>
      <c r="E2203" s="30"/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>
        <v>7.08</v>
      </c>
    </row>
    <row r="2204" spans="1:17">
      <c r="A2204" s="29" t="s">
        <v>2406</v>
      </c>
      <c r="B2204" s="30"/>
      <c r="C2204" s="30"/>
      <c r="D2204" s="30"/>
      <c r="E2204" s="30"/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>
        <v>7.2</v>
      </c>
    </row>
    <row r="2205" spans="1:17">
      <c r="A2205" s="29" t="s">
        <v>2407</v>
      </c>
      <c r="B2205" s="30"/>
      <c r="C2205" s="30"/>
      <c r="D2205" s="30"/>
      <c r="E2205" s="30"/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>
        <v>15</v>
      </c>
    </row>
    <row r="2206" spans="1:17">
      <c r="A2206" s="29" t="s">
        <v>2408</v>
      </c>
      <c r="B2206" s="30"/>
      <c r="C2206" s="30"/>
      <c r="D2206" s="30"/>
      <c r="E2206" s="30"/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>
        <v>6</v>
      </c>
    </row>
    <row r="2207" spans="1:17">
      <c r="A2207" s="29" t="s">
        <v>2409</v>
      </c>
      <c r="B2207" s="30"/>
      <c r="C2207" s="30"/>
      <c r="D2207" s="30"/>
      <c r="E2207" s="30"/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>
        <v>6</v>
      </c>
    </row>
    <row r="2208" spans="1:17">
      <c r="A2208" s="29" t="s">
        <v>2410</v>
      </c>
      <c r="B2208" s="30"/>
      <c r="C2208" s="30"/>
      <c r="D2208" s="30"/>
      <c r="E2208" s="30"/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>
        <v>2</v>
      </c>
    </row>
    <row r="2209" spans="1:17">
      <c r="A2209" s="29" t="s">
        <v>2411</v>
      </c>
      <c r="B2209" s="30"/>
      <c r="C2209" s="30"/>
      <c r="D2209" s="30"/>
      <c r="E2209" s="30"/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>
        <v>150</v>
      </c>
    </row>
    <row r="2210" spans="1:17">
      <c r="A2210" s="29" t="s">
        <v>2412</v>
      </c>
      <c r="B2210" s="30"/>
      <c r="C2210" s="30"/>
      <c r="D2210" s="30"/>
      <c r="E2210" s="30"/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>
        <v>2.2000000000000002</v>
      </c>
    </row>
    <row r="2211" spans="1:17">
      <c r="A2211" s="29" t="s">
        <v>2413</v>
      </c>
      <c r="B2211" s="30"/>
      <c r="C2211" s="30"/>
      <c r="D2211" s="30"/>
      <c r="E2211" s="30"/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>
        <v>100</v>
      </c>
    </row>
    <row r="2212" spans="1:17">
      <c r="A2212" s="29" t="s">
        <v>2414</v>
      </c>
      <c r="B2212" s="30"/>
      <c r="C2212" s="30"/>
      <c r="D2212" s="30"/>
      <c r="E2212" s="30"/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>
        <v>10</v>
      </c>
    </row>
    <row r="2213" spans="1:17">
      <c r="A2213" s="29" t="s">
        <v>2415</v>
      </c>
      <c r="B2213" s="30"/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>
        <v>3.68</v>
      </c>
    </row>
    <row r="2214" spans="1:17">
      <c r="A2214" s="29" t="s">
        <v>2416</v>
      </c>
      <c r="B2214" s="30"/>
      <c r="C2214" s="30"/>
      <c r="D2214" s="30"/>
      <c r="E2214" s="30"/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>
        <v>150</v>
      </c>
    </row>
    <row r="2215" spans="1:17">
      <c r="A2215" s="29" t="s">
        <v>2417</v>
      </c>
      <c r="B2215" s="30"/>
      <c r="C2215" s="30"/>
      <c r="D2215" s="30"/>
      <c r="E2215" s="30"/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>
        <v>40</v>
      </c>
    </row>
    <row r="2216" spans="1:17">
      <c r="A2216" s="29" t="s">
        <v>2418</v>
      </c>
      <c r="B2216" s="30"/>
      <c r="C2216" s="30"/>
      <c r="D2216" s="30"/>
      <c r="E2216" s="30"/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>
        <v>17.5</v>
      </c>
    </row>
    <row r="2217" spans="1:17">
      <c r="A2217" s="29" t="s">
        <v>2419</v>
      </c>
      <c r="B2217" s="30"/>
      <c r="C2217" s="30"/>
      <c r="D2217" s="30"/>
      <c r="E2217" s="30"/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>
        <v>5</v>
      </c>
    </row>
    <row r="2218" spans="1:17">
      <c r="A2218" s="29" t="s">
        <v>2420</v>
      </c>
      <c r="B2218" s="30"/>
      <c r="C2218" s="30"/>
      <c r="D2218" s="30"/>
      <c r="E2218" s="30"/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>
        <v>3</v>
      </c>
    </row>
    <row r="2219" spans="1:17">
      <c r="A2219" s="29" t="s">
        <v>2421</v>
      </c>
      <c r="B2219" s="30"/>
      <c r="C2219" s="30"/>
      <c r="D2219" s="30"/>
      <c r="E2219" s="30"/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>
        <v>6</v>
      </c>
    </row>
    <row r="2220" spans="1:17">
      <c r="A2220" s="29" t="s">
        <v>2422</v>
      </c>
      <c r="B2220" s="30"/>
      <c r="C2220" s="30"/>
      <c r="D2220" s="30"/>
      <c r="E2220" s="30"/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>
        <v>25</v>
      </c>
    </row>
    <row r="2221" spans="1:17">
      <c r="A2221" s="29" t="s">
        <v>2423</v>
      </c>
      <c r="B2221" s="30"/>
      <c r="C2221" s="30"/>
      <c r="D2221" s="30"/>
      <c r="E2221" s="30"/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>
        <v>5</v>
      </c>
    </row>
    <row r="2222" spans="1:17">
      <c r="A2222" s="29" t="s">
        <v>2424</v>
      </c>
      <c r="B2222" s="30"/>
      <c r="C2222" s="30"/>
      <c r="D2222" s="30"/>
      <c r="E2222" s="30"/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>
        <v>6</v>
      </c>
    </row>
    <row r="2223" spans="1:17">
      <c r="A2223" s="29" t="s">
        <v>2425</v>
      </c>
      <c r="B2223" s="30"/>
      <c r="C2223" s="30"/>
      <c r="D2223" s="30"/>
      <c r="E2223" s="30"/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>
        <v>7.91</v>
      </c>
    </row>
    <row r="2224" spans="1:17">
      <c r="A2224" s="29" t="s">
        <v>2426</v>
      </c>
      <c r="B2224" s="30"/>
      <c r="C2224" s="30"/>
      <c r="D2224" s="30"/>
      <c r="E2224" s="30"/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>
        <v>4</v>
      </c>
    </row>
    <row r="2225" spans="1:17">
      <c r="A2225" s="29" t="s">
        <v>2427</v>
      </c>
      <c r="B2225" s="30"/>
      <c r="C2225" s="30"/>
      <c r="D2225" s="30"/>
      <c r="E2225" s="30"/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>
        <v>12</v>
      </c>
    </row>
    <row r="2226" spans="1:17">
      <c r="A2226" s="29" t="s">
        <v>2428</v>
      </c>
      <c r="B2226" s="30"/>
      <c r="C2226" s="30"/>
      <c r="D2226" s="30"/>
      <c r="E2226" s="30"/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>
        <v>50</v>
      </c>
    </row>
    <row r="2227" spans="1:17">
      <c r="A2227" s="29" t="s">
        <v>2429</v>
      </c>
      <c r="B2227" s="30"/>
      <c r="C2227" s="30"/>
      <c r="D2227" s="30"/>
      <c r="E2227" s="30"/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>
        <v>4.5</v>
      </c>
    </row>
    <row r="2228" spans="1:17">
      <c r="A2228" s="29" t="s">
        <v>2430</v>
      </c>
      <c r="B2228" s="30"/>
      <c r="C2228" s="30"/>
      <c r="D2228" s="30"/>
      <c r="E2228" s="30"/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>
        <v>4</v>
      </c>
    </row>
    <row r="2229" spans="1:17">
      <c r="A2229" s="29" t="s">
        <v>2431</v>
      </c>
      <c r="B2229" s="30"/>
      <c r="C2229" s="30"/>
      <c r="D2229" s="30"/>
      <c r="E2229" s="30"/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>
        <v>5</v>
      </c>
    </row>
    <row r="2230" spans="1:17">
      <c r="A2230" s="29" t="s">
        <v>2432</v>
      </c>
      <c r="B2230" s="30"/>
      <c r="C2230" s="30"/>
      <c r="D2230" s="30"/>
      <c r="E2230" s="30"/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>
        <v>6</v>
      </c>
    </row>
    <row r="2231" spans="1:17">
      <c r="A2231" s="29" t="s">
        <v>2433</v>
      </c>
      <c r="B2231" s="30"/>
      <c r="C2231" s="30"/>
      <c r="D2231" s="30"/>
      <c r="E2231" s="30"/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>
        <v>6</v>
      </c>
    </row>
    <row r="2232" spans="1:17">
      <c r="A2232" s="29" t="s">
        <v>2434</v>
      </c>
      <c r="B2232" s="30"/>
      <c r="C2232" s="30"/>
      <c r="D2232" s="30"/>
      <c r="E2232" s="30"/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>
        <v>18</v>
      </c>
    </row>
    <row r="2233" spans="1:17">
      <c r="A2233" s="29" t="s">
        <v>2435</v>
      </c>
      <c r="B2233" s="30"/>
      <c r="C2233" s="30"/>
      <c r="D2233" s="30"/>
      <c r="E2233" s="30"/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>
        <v>6</v>
      </c>
    </row>
    <row r="2234" spans="1:17">
      <c r="A2234" s="29" t="s">
        <v>2436</v>
      </c>
      <c r="B2234" s="30"/>
      <c r="C2234" s="30"/>
      <c r="D2234" s="30"/>
      <c r="E2234" s="30"/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>
        <v>8</v>
      </c>
    </row>
    <row r="2235" spans="1:17">
      <c r="A2235" s="29" t="s">
        <v>2437</v>
      </c>
      <c r="B2235" s="30"/>
      <c r="C2235" s="30"/>
      <c r="D2235" s="30"/>
      <c r="E2235" s="30"/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>
        <v>9.1999999999999993</v>
      </c>
    </row>
    <row r="2236" spans="1:17">
      <c r="A2236" s="29" t="s">
        <v>2438</v>
      </c>
      <c r="B2236" s="30"/>
      <c r="C2236" s="30"/>
      <c r="D2236" s="30"/>
      <c r="E2236" s="30"/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>
        <v>15</v>
      </c>
    </row>
    <row r="2237" spans="1:17">
      <c r="A2237" s="29" t="s">
        <v>2439</v>
      </c>
      <c r="B2237" s="30"/>
      <c r="C2237" s="30"/>
      <c r="D2237" s="30"/>
      <c r="E2237" s="30"/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>
        <v>4</v>
      </c>
    </row>
    <row r="2238" spans="1:17">
      <c r="A2238" s="29" t="s">
        <v>2440</v>
      </c>
      <c r="B2238" s="30"/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>
        <v>12</v>
      </c>
    </row>
    <row r="2239" spans="1:17">
      <c r="A2239" s="29" t="s">
        <v>2441</v>
      </c>
      <c r="B2239" s="30"/>
      <c r="C2239" s="30"/>
      <c r="D2239" s="30"/>
      <c r="E2239" s="30"/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>
        <v>8</v>
      </c>
    </row>
    <row r="2240" spans="1:17">
      <c r="A2240" s="29" t="s">
        <v>2442</v>
      </c>
      <c r="B2240" s="30"/>
      <c r="C2240" s="30"/>
      <c r="D2240" s="30"/>
      <c r="E2240" s="30"/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>
        <v>1.2</v>
      </c>
    </row>
    <row r="2241" spans="1:17">
      <c r="A2241" s="29" t="s">
        <v>2443</v>
      </c>
      <c r="B2241" s="30"/>
      <c r="C2241" s="30"/>
      <c r="D2241" s="30"/>
      <c r="E2241" s="30"/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>
        <v>5.85</v>
      </c>
    </row>
    <row r="2242" spans="1:17">
      <c r="A2242" s="29" t="s">
        <v>2444</v>
      </c>
      <c r="B2242" s="30"/>
      <c r="C2242" s="30"/>
      <c r="D2242" s="30"/>
      <c r="E2242" s="30"/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>
        <v>6</v>
      </c>
    </row>
    <row r="2243" spans="1:17">
      <c r="A2243" s="29" t="s">
        <v>2445</v>
      </c>
      <c r="B2243" s="30"/>
      <c r="C2243" s="30"/>
      <c r="D2243" s="30"/>
      <c r="E2243" s="30"/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>
        <v>20</v>
      </c>
    </row>
    <row r="2244" spans="1:17">
      <c r="A2244" s="29" t="s">
        <v>2446</v>
      </c>
      <c r="B2244" s="30"/>
      <c r="C2244" s="30"/>
      <c r="D2244" s="30"/>
      <c r="E2244" s="30"/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>
        <v>6</v>
      </c>
    </row>
    <row r="2245" spans="1:17">
      <c r="A2245" s="29" t="s">
        <v>2447</v>
      </c>
      <c r="B2245" s="30"/>
      <c r="C2245" s="30"/>
      <c r="D2245" s="30"/>
      <c r="E2245" s="30"/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>
        <v>22.6</v>
      </c>
    </row>
    <row r="2246" spans="1:17">
      <c r="A2246" s="29" t="s">
        <v>2448</v>
      </c>
      <c r="B2246" s="30"/>
      <c r="C2246" s="30"/>
      <c r="D2246" s="30"/>
      <c r="E2246" s="30"/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>
        <v>20</v>
      </c>
    </row>
    <row r="2247" spans="1:17">
      <c r="A2247" s="29" t="s">
        <v>2449</v>
      </c>
      <c r="B2247" s="30"/>
      <c r="C2247" s="30"/>
      <c r="D2247" s="30"/>
      <c r="E2247" s="30"/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>
        <v>20</v>
      </c>
    </row>
    <row r="2248" spans="1:17">
      <c r="A2248" s="29" t="s">
        <v>2450</v>
      </c>
      <c r="B2248" s="30"/>
      <c r="C2248" s="30"/>
      <c r="D2248" s="30"/>
      <c r="E2248" s="30"/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>
        <v>20</v>
      </c>
    </row>
    <row r="2249" spans="1:17">
      <c r="A2249" s="29" t="s">
        <v>2451</v>
      </c>
      <c r="B2249" s="30"/>
      <c r="C2249" s="30"/>
      <c r="D2249" s="30"/>
      <c r="E2249" s="30"/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>
        <v>150</v>
      </c>
    </row>
    <row r="2250" spans="1:17">
      <c r="A2250" s="29" t="s">
        <v>2452</v>
      </c>
      <c r="B2250" s="30"/>
      <c r="C2250" s="30"/>
      <c r="D2250" s="30"/>
      <c r="E2250" s="30"/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>
        <v>6</v>
      </c>
    </row>
    <row r="2251" spans="1:17">
      <c r="A2251" s="29" t="s">
        <v>2453</v>
      </c>
      <c r="B2251" s="30"/>
      <c r="C2251" s="30"/>
      <c r="D2251" s="30"/>
      <c r="E2251" s="30"/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>
        <v>9</v>
      </c>
    </row>
    <row r="2252" spans="1:17">
      <c r="A2252" s="29" t="s">
        <v>2454</v>
      </c>
      <c r="B2252" s="30"/>
      <c r="C2252" s="30"/>
      <c r="D2252" s="30"/>
      <c r="E2252" s="30"/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>
        <v>30</v>
      </c>
    </row>
    <row r="2253" spans="1:17">
      <c r="A2253" s="29" t="s">
        <v>2455</v>
      </c>
      <c r="B2253" s="30"/>
      <c r="C2253" s="30"/>
      <c r="D2253" s="30"/>
      <c r="E2253" s="30"/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>
        <v>3</v>
      </c>
    </row>
    <row r="2254" spans="1:17">
      <c r="A2254" s="29" t="s">
        <v>2456</v>
      </c>
      <c r="B2254" s="30"/>
      <c r="C2254" s="30"/>
      <c r="D2254" s="30"/>
      <c r="E2254" s="30"/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>
        <v>150</v>
      </c>
    </row>
    <row r="2255" spans="1:17">
      <c r="A2255" s="29" t="s">
        <v>2457</v>
      </c>
      <c r="B2255" s="30"/>
      <c r="C2255" s="30"/>
      <c r="D2255" s="30"/>
      <c r="E2255" s="30"/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>
        <v>15</v>
      </c>
    </row>
    <row r="2256" spans="1:17">
      <c r="A2256" s="29" t="s">
        <v>2458</v>
      </c>
      <c r="B2256" s="30"/>
      <c r="C2256" s="30"/>
      <c r="D2256" s="30"/>
      <c r="E2256" s="30"/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>
        <v>90</v>
      </c>
    </row>
    <row r="2257" spans="1:17">
      <c r="A2257" s="29" t="s">
        <v>2459</v>
      </c>
      <c r="B2257" s="30"/>
      <c r="C2257" s="30"/>
      <c r="D2257" s="30"/>
      <c r="E2257" s="30"/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>
        <v>4.5</v>
      </c>
    </row>
    <row r="2258" spans="1:17">
      <c r="A2258" s="29" t="s">
        <v>2460</v>
      </c>
      <c r="B2258" s="30"/>
      <c r="C2258" s="30"/>
      <c r="D2258" s="30"/>
      <c r="E2258" s="30"/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>
        <v>10</v>
      </c>
    </row>
    <row r="2259" spans="1:17">
      <c r="A2259" s="29" t="s">
        <v>2461</v>
      </c>
      <c r="B2259" s="30"/>
      <c r="C2259" s="30"/>
      <c r="D2259" s="30"/>
      <c r="E2259" s="30"/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>
        <v>2</v>
      </c>
    </row>
    <row r="2260" spans="1:17">
      <c r="A2260" s="29" t="s">
        <v>2462</v>
      </c>
      <c r="B2260" s="30"/>
      <c r="C2260" s="30"/>
      <c r="D2260" s="30"/>
      <c r="E2260" s="30"/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>
        <v>3</v>
      </c>
    </row>
    <row r="2261" spans="1:17">
      <c r="A2261" s="29" t="s">
        <v>2463</v>
      </c>
      <c r="B2261" s="30"/>
      <c r="C2261" s="30"/>
      <c r="D2261" s="30"/>
      <c r="E2261" s="30"/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>
        <v>5</v>
      </c>
    </row>
    <row r="2262" spans="1:17">
      <c r="A2262" s="29" t="s">
        <v>2464</v>
      </c>
      <c r="B2262" s="30"/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>
        <v>6</v>
      </c>
    </row>
    <row r="2263" spans="1:17">
      <c r="A2263" s="29" t="s">
        <v>2465</v>
      </c>
      <c r="B2263" s="30"/>
      <c r="C2263" s="30"/>
      <c r="D2263" s="30"/>
      <c r="E2263" s="30"/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>
        <v>40</v>
      </c>
    </row>
    <row r="2264" spans="1:17">
      <c r="A2264" s="29" t="s">
        <v>2466</v>
      </c>
      <c r="B2264" s="30"/>
      <c r="C2264" s="30"/>
      <c r="D2264" s="30"/>
      <c r="E2264" s="30"/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>
        <v>20</v>
      </c>
    </row>
    <row r="2265" spans="1:17">
      <c r="A2265" s="29" t="s">
        <v>2467</v>
      </c>
      <c r="B2265" s="30"/>
      <c r="C2265" s="30"/>
      <c r="D2265" s="30"/>
      <c r="E2265" s="30"/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>
        <v>35</v>
      </c>
    </row>
    <row r="2266" spans="1:17">
      <c r="A2266" s="29" t="s">
        <v>2468</v>
      </c>
      <c r="B2266" s="30"/>
      <c r="C2266" s="30"/>
      <c r="D2266" s="30"/>
      <c r="E2266" s="30"/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>
        <v>3</v>
      </c>
    </row>
    <row r="2267" spans="1:17" ht="12" customHeight="1">
      <c r="A2267" s="40" t="s">
        <v>61</v>
      </c>
      <c r="B2267" s="41"/>
      <c r="C2267" s="41">
        <f t="shared" ref="C2267:I2267" si="0">SUM(C7:C2071)</f>
        <v>27.855</v>
      </c>
      <c r="D2267" s="41">
        <f t="shared" si="0"/>
        <v>107.955</v>
      </c>
      <c r="E2267" s="41">
        <f t="shared" si="0"/>
        <v>588.79500000000007</v>
      </c>
      <c r="F2267" s="41">
        <f t="shared" si="0"/>
        <v>2687.0699999999997</v>
      </c>
      <c r="G2267" s="41">
        <f t="shared" si="0"/>
        <v>5400.9</v>
      </c>
      <c r="H2267" s="41">
        <f t="shared" si="0"/>
        <v>9324.0500000000029</v>
      </c>
      <c r="I2267" s="41">
        <f t="shared" si="0"/>
        <v>15455.75500000001</v>
      </c>
      <c r="J2267" s="41">
        <f t="shared" ref="J2267:P2267" si="1">SUM(J7:J2115)</f>
        <v>17615.445000000007</v>
      </c>
      <c r="K2267" s="41">
        <f t="shared" si="1"/>
        <v>21261.256000000005</v>
      </c>
      <c r="L2267" s="41">
        <f t="shared" si="1"/>
        <v>24909.300999999999</v>
      </c>
      <c r="M2267" s="41">
        <f t="shared" si="1"/>
        <v>32335.501000000004</v>
      </c>
      <c r="N2267" s="41">
        <f t="shared" si="1"/>
        <v>39418.506000000008</v>
      </c>
      <c r="O2267" s="41">
        <f t="shared" si="1"/>
        <v>44596.195999999894</v>
      </c>
      <c r="P2267" s="41">
        <f t="shared" si="1"/>
        <v>53113.038999999844</v>
      </c>
      <c r="Q2267" s="41">
        <f>SUM(Q7:Q2266)</f>
        <v>56128.458999999893</v>
      </c>
    </row>
    <row r="2268" spans="1:17" ht="13.8">
      <c r="A2268" s="36" t="s">
        <v>160</v>
      </c>
      <c r="B2268" s="36"/>
      <c r="C2268" s="36"/>
      <c r="D2268" s="36"/>
      <c r="E2268" s="36"/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1:17">
      <c r="A2269" s="29" t="s">
        <v>81</v>
      </c>
      <c r="B2269" s="24"/>
      <c r="C2269" s="30">
        <v>5</v>
      </c>
      <c r="D2269" s="30"/>
      <c r="E2269" s="30"/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1:17">
      <c r="A2270" s="29" t="s">
        <v>82</v>
      </c>
      <c r="B2270" s="30">
        <v>1000</v>
      </c>
      <c r="C2270" s="30"/>
      <c r="D2270" s="30">
        <v>3</v>
      </c>
      <c r="E2270" s="30">
        <v>3</v>
      </c>
      <c r="F2270" s="30">
        <v>3</v>
      </c>
      <c r="G2270" s="30">
        <v>3</v>
      </c>
      <c r="H2270" s="30">
        <v>3</v>
      </c>
      <c r="I2270" s="30">
        <v>3</v>
      </c>
      <c r="J2270" s="30">
        <v>3</v>
      </c>
      <c r="K2270" s="30">
        <v>3</v>
      </c>
      <c r="L2270" s="30">
        <v>3</v>
      </c>
      <c r="M2270" s="30">
        <v>3</v>
      </c>
      <c r="N2270" s="30">
        <v>3</v>
      </c>
      <c r="O2270" s="30">
        <v>3</v>
      </c>
      <c r="P2270" s="30">
        <v>3</v>
      </c>
      <c r="Q2270" s="30"/>
    </row>
    <row r="2271" spans="1:17">
      <c r="A2271" s="29" t="s">
        <v>83</v>
      </c>
      <c r="B2271" s="30"/>
      <c r="C2271" s="30"/>
      <c r="D2271" s="30">
        <v>2</v>
      </c>
      <c r="E2271" s="30">
        <v>2</v>
      </c>
      <c r="F2271" s="30">
        <v>2</v>
      </c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1:17">
      <c r="A2272" s="29" t="s">
        <v>84</v>
      </c>
      <c r="B2272" s="30"/>
      <c r="C2272" s="30"/>
      <c r="D2272" s="30"/>
      <c r="E2272" s="30">
        <v>3.5</v>
      </c>
      <c r="F2272" s="30">
        <v>3.5</v>
      </c>
      <c r="G2272" s="30">
        <v>3.5</v>
      </c>
      <c r="H2272" s="30">
        <v>3.5</v>
      </c>
      <c r="I2272" s="30">
        <v>3.5</v>
      </c>
      <c r="J2272" s="30">
        <v>3.5</v>
      </c>
      <c r="K2272" s="30">
        <v>3.5</v>
      </c>
      <c r="L2272" s="30">
        <v>3.5</v>
      </c>
      <c r="M2272" s="30">
        <v>3.5</v>
      </c>
      <c r="N2272" s="30">
        <v>3.5</v>
      </c>
      <c r="O2272" s="30">
        <v>3.5</v>
      </c>
      <c r="P2272" s="30">
        <v>3.5</v>
      </c>
      <c r="Q2272" s="30">
        <v>3.5</v>
      </c>
    </row>
    <row r="2273" spans="1:17">
      <c r="A2273" s="29" t="s">
        <v>85</v>
      </c>
      <c r="B2273" s="30"/>
      <c r="C2273" s="30"/>
      <c r="D2273" s="30"/>
      <c r="E2273" s="30">
        <v>9</v>
      </c>
      <c r="F2273" s="30">
        <v>9</v>
      </c>
      <c r="G2273" s="30">
        <v>9</v>
      </c>
      <c r="H2273" s="30">
        <v>9</v>
      </c>
      <c r="I2273" s="30">
        <v>9</v>
      </c>
      <c r="J2273" s="30">
        <v>9</v>
      </c>
      <c r="K2273" s="30">
        <v>9</v>
      </c>
      <c r="L2273" s="30">
        <v>9</v>
      </c>
      <c r="M2273" s="30">
        <v>9</v>
      </c>
      <c r="N2273" s="30">
        <v>9</v>
      </c>
      <c r="O2273" s="30"/>
      <c r="P2273" s="30"/>
      <c r="Q2273" s="30"/>
    </row>
    <row r="2274" spans="1:17">
      <c r="A2274" s="29" t="s">
        <v>86</v>
      </c>
      <c r="B2274" s="30"/>
      <c r="C2274" s="30"/>
      <c r="D2274" s="30"/>
      <c r="E2274" s="30"/>
      <c r="F2274" s="30">
        <v>10</v>
      </c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1:17">
      <c r="A2275" s="29" t="s">
        <v>87</v>
      </c>
      <c r="B2275" s="30"/>
      <c r="C2275" s="30"/>
      <c r="D2275" s="30"/>
      <c r="E2275" s="30"/>
      <c r="F2275" s="30"/>
      <c r="G2275" s="30"/>
      <c r="H2275" s="30"/>
      <c r="I2275" s="30">
        <v>2</v>
      </c>
      <c r="J2275" s="30">
        <v>2</v>
      </c>
      <c r="K2275" s="30">
        <v>2</v>
      </c>
      <c r="L2275" s="30">
        <v>2</v>
      </c>
      <c r="M2275" s="30">
        <v>2</v>
      </c>
      <c r="N2275" s="30">
        <v>2</v>
      </c>
      <c r="O2275" s="30"/>
      <c r="P2275" s="30"/>
      <c r="Q2275" s="30"/>
    </row>
    <row r="2276" spans="1:17">
      <c r="A2276" s="29" t="s">
        <v>88</v>
      </c>
      <c r="B2276" s="30"/>
      <c r="C2276" s="30"/>
      <c r="D2276" s="30"/>
      <c r="E2276" s="30"/>
      <c r="F2276" s="30"/>
      <c r="G2276" s="30"/>
      <c r="H2276" s="30"/>
      <c r="I2276" s="30">
        <v>8</v>
      </c>
      <c r="J2276" s="30">
        <v>8</v>
      </c>
      <c r="K2276" s="30">
        <v>8</v>
      </c>
      <c r="L2276" s="30">
        <v>8</v>
      </c>
      <c r="M2276" s="30">
        <v>8</v>
      </c>
      <c r="N2276" s="30">
        <v>8</v>
      </c>
      <c r="O2276" s="30">
        <v>8</v>
      </c>
      <c r="P2276" s="30">
        <v>8</v>
      </c>
      <c r="Q2276" s="30">
        <v>8</v>
      </c>
    </row>
    <row r="2277" spans="1:17">
      <c r="A2277" s="29" t="s">
        <v>89</v>
      </c>
      <c r="B2277" s="30"/>
      <c r="C2277" s="30"/>
      <c r="D2277" s="30"/>
      <c r="E2277" s="30"/>
      <c r="F2277" s="30"/>
      <c r="G2277" s="30">
        <v>2</v>
      </c>
      <c r="H2277" s="30">
        <v>2</v>
      </c>
      <c r="I2277" s="30">
        <v>2</v>
      </c>
      <c r="J2277" s="30">
        <v>2</v>
      </c>
      <c r="K2277" s="30">
        <v>2</v>
      </c>
      <c r="L2277" s="30">
        <v>2</v>
      </c>
      <c r="M2277" s="30">
        <v>2</v>
      </c>
      <c r="N2277" s="30">
        <v>2</v>
      </c>
      <c r="O2277" s="30">
        <v>2</v>
      </c>
      <c r="P2277" s="30">
        <v>2</v>
      </c>
      <c r="Q2277" s="30">
        <v>2</v>
      </c>
    </row>
    <row r="2278" spans="1:17">
      <c r="A2278" s="29" t="s">
        <v>90</v>
      </c>
      <c r="B2278" s="30"/>
      <c r="C2278" s="30"/>
      <c r="D2278" s="30"/>
      <c r="E2278" s="30"/>
      <c r="F2278" s="30"/>
      <c r="G2278" s="30"/>
      <c r="H2278" s="30"/>
      <c r="I2278" s="30"/>
      <c r="J2278" s="30"/>
      <c r="K2278" s="30">
        <v>120</v>
      </c>
      <c r="L2278" s="30">
        <v>120</v>
      </c>
      <c r="M2278" s="30">
        <v>120</v>
      </c>
      <c r="N2278" s="30">
        <v>120</v>
      </c>
      <c r="O2278" s="30">
        <v>120</v>
      </c>
      <c r="P2278" s="30">
        <v>120</v>
      </c>
      <c r="Q2278" s="30">
        <v>120</v>
      </c>
    </row>
    <row r="2279" spans="1:17">
      <c r="A2279" s="29" t="s">
        <v>91</v>
      </c>
      <c r="B2279" s="30"/>
      <c r="C2279" s="30"/>
      <c r="D2279" s="30"/>
      <c r="E2279" s="30"/>
      <c r="F2279" s="30"/>
      <c r="G2279" s="30"/>
      <c r="H2279" s="30"/>
      <c r="I2279" s="30">
        <v>2.4</v>
      </c>
      <c r="J2279" s="30">
        <v>2.4</v>
      </c>
      <c r="K2279" s="30">
        <v>2.4</v>
      </c>
      <c r="L2279" s="30">
        <v>2.4</v>
      </c>
      <c r="M2279" s="30">
        <v>2.4</v>
      </c>
      <c r="N2279" s="30">
        <v>2.4</v>
      </c>
      <c r="O2279" s="30">
        <v>2.4</v>
      </c>
      <c r="P2279" s="30">
        <v>2.4</v>
      </c>
      <c r="Q2279" s="30">
        <v>2.4</v>
      </c>
    </row>
    <row r="2280" spans="1:17" ht="13.8">
      <c r="A2280" s="40" t="s">
        <v>24</v>
      </c>
      <c r="B2280" s="41"/>
      <c r="C2280" s="41">
        <f>SUM(C2269:C2278)</f>
        <v>5</v>
      </c>
      <c r="D2280" s="41">
        <f t="shared" ref="D2280:H2280" si="2">SUM(D2269:D2278)</f>
        <v>5</v>
      </c>
      <c r="E2280" s="41">
        <f t="shared" si="2"/>
        <v>17.5</v>
      </c>
      <c r="F2280" s="41">
        <f t="shared" si="2"/>
        <v>27.5</v>
      </c>
      <c r="G2280" s="41">
        <f t="shared" si="2"/>
        <v>17.5</v>
      </c>
      <c r="H2280" s="41">
        <f t="shared" si="2"/>
        <v>17.5</v>
      </c>
      <c r="I2280" s="41">
        <f t="shared" ref="I2280:P2280" si="3">SUM(I2269:I2279)</f>
        <v>29.9</v>
      </c>
      <c r="J2280" s="41">
        <f t="shared" si="3"/>
        <v>29.9</v>
      </c>
      <c r="K2280" s="41">
        <f t="shared" si="3"/>
        <v>149.9</v>
      </c>
      <c r="L2280" s="41">
        <f t="shared" si="3"/>
        <v>149.9</v>
      </c>
      <c r="M2280" s="41">
        <f t="shared" si="3"/>
        <v>149.9</v>
      </c>
      <c r="N2280" s="41">
        <f t="shared" si="3"/>
        <v>149.9</v>
      </c>
      <c r="O2280" s="41">
        <f t="shared" si="3"/>
        <v>138.9</v>
      </c>
      <c r="P2280" s="41">
        <f t="shared" si="3"/>
        <v>138.9</v>
      </c>
      <c r="Q2280" s="41">
        <f t="shared" ref="Q2280" si="4">SUM(Q2269:Q2279)</f>
        <v>135.9</v>
      </c>
    </row>
    <row r="2281" spans="1:17" ht="13.8">
      <c r="A2281" s="36" t="s">
        <v>847</v>
      </c>
      <c r="B2281" s="36"/>
      <c r="C2281" s="36"/>
      <c r="D2281" s="36"/>
      <c r="E2281" s="36"/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1:17">
      <c r="A2282" s="29" t="s">
        <v>81</v>
      </c>
      <c r="B2282" s="24"/>
      <c r="C2282" s="30"/>
      <c r="D2282" s="30"/>
      <c r="E2282" s="30"/>
      <c r="F2282" s="30"/>
      <c r="G2282" s="30"/>
      <c r="H2282" s="30"/>
      <c r="I2282" s="30"/>
      <c r="J2282" s="30"/>
      <c r="K2282" s="30">
        <v>70</v>
      </c>
      <c r="L2282" s="30">
        <v>70</v>
      </c>
      <c r="M2282" s="30">
        <v>70</v>
      </c>
      <c r="N2282" s="30">
        <v>70</v>
      </c>
      <c r="O2282" s="30">
        <v>70</v>
      </c>
      <c r="P2282" s="30">
        <v>70</v>
      </c>
      <c r="Q2282" s="30">
        <v>70</v>
      </c>
    </row>
    <row r="2283" spans="1:17">
      <c r="A2283" s="29" t="s">
        <v>82</v>
      </c>
      <c r="B2283" s="24"/>
      <c r="C2283" s="30"/>
      <c r="D2283" s="30"/>
      <c r="E2283" s="30"/>
      <c r="F2283" s="30"/>
      <c r="G2283" s="30"/>
      <c r="H2283" s="30"/>
      <c r="I2283" s="30"/>
      <c r="J2283" s="30"/>
      <c r="K2283" s="30"/>
      <c r="L2283" s="30"/>
      <c r="M2283" s="30">
        <v>150</v>
      </c>
      <c r="N2283" s="30">
        <v>150</v>
      </c>
      <c r="O2283" s="30">
        <v>150</v>
      </c>
      <c r="P2283" s="30">
        <v>150</v>
      </c>
      <c r="Q2283" s="30">
        <v>150</v>
      </c>
    </row>
    <row r="2284" spans="1:17" ht="13.8">
      <c r="A2284" s="40" t="s">
        <v>23</v>
      </c>
      <c r="B2284" s="41"/>
      <c r="C2284" s="41"/>
      <c r="D2284" s="41"/>
      <c r="E2284" s="41"/>
      <c r="F2284" s="41"/>
      <c r="G2284" s="41"/>
      <c r="H2284" s="41"/>
      <c r="I2284" s="41"/>
      <c r="J2284" s="41"/>
      <c r="K2284" s="41">
        <f>SUM(K2282:K2283)</f>
        <v>70</v>
      </c>
      <c r="L2284" s="41">
        <f t="shared" ref="L2284:M2284" si="5">SUM(L2282:L2283)</f>
        <v>70</v>
      </c>
      <c r="M2284" s="41">
        <f t="shared" si="5"/>
        <v>220</v>
      </c>
      <c r="N2284" s="41">
        <f t="shared" ref="N2284:O2284" si="6">SUM(N2282:N2283)</f>
        <v>220</v>
      </c>
      <c r="O2284" s="41">
        <f t="shared" si="6"/>
        <v>220</v>
      </c>
      <c r="P2284" s="41">
        <f t="shared" ref="P2284:Q2284" si="7">SUM(P2282:P2283)</f>
        <v>220</v>
      </c>
      <c r="Q2284" s="41">
        <f t="shared" si="7"/>
        <v>220</v>
      </c>
    </row>
    <row r="2285" spans="1:17">
      <c r="A2285" s="32"/>
      <c r="B2285" s="33"/>
      <c r="C2285" s="33"/>
      <c r="D2285" s="33"/>
      <c r="E2285" s="33"/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1:17" ht="14.4">
      <c r="A2286" s="40" t="s">
        <v>5</v>
      </c>
      <c r="B2286" s="45"/>
      <c r="C2286" s="45">
        <f>+C2280+C2267</f>
        <v>32.855000000000004</v>
      </c>
      <c r="D2286" s="45">
        <f>+D2280+D2267</f>
        <v>112.955</v>
      </c>
      <c r="E2286" s="45">
        <f>+E2280+E2267</f>
        <v>606.29500000000007</v>
      </c>
      <c r="F2286" s="45">
        <f t="shared" ref="F2286:J2286" si="8">+F2267+F2280</f>
        <v>2714.5699999999997</v>
      </c>
      <c r="G2286" s="45">
        <f t="shared" si="8"/>
        <v>5418.4</v>
      </c>
      <c r="H2286" s="45">
        <f t="shared" si="8"/>
        <v>9341.5500000000029</v>
      </c>
      <c r="I2286" s="45">
        <f t="shared" si="8"/>
        <v>15485.65500000001</v>
      </c>
      <c r="J2286" s="45">
        <f t="shared" si="8"/>
        <v>17645.345000000008</v>
      </c>
      <c r="K2286" s="45">
        <f t="shared" ref="K2286:P2286" si="9">+K2267+K2280+K2284</f>
        <v>21481.156000000006</v>
      </c>
      <c r="L2286" s="45">
        <f t="shared" si="9"/>
        <v>25129.201000000001</v>
      </c>
      <c r="M2286" s="45">
        <f t="shared" si="9"/>
        <v>32705.401000000005</v>
      </c>
      <c r="N2286" s="45">
        <f t="shared" si="9"/>
        <v>39788.40600000001</v>
      </c>
      <c r="O2286" s="45">
        <f t="shared" si="9"/>
        <v>44955.095999999896</v>
      </c>
      <c r="P2286" s="45">
        <f t="shared" si="9"/>
        <v>53471.938999999846</v>
      </c>
      <c r="Q2286" s="45">
        <f t="shared" ref="Q2286" si="10">+Q2267+Q2280+Q2284</f>
        <v>56484.358999999895</v>
      </c>
    </row>
    <row r="2287" spans="1:17">
      <c r="A2287" s="34"/>
      <c r="B2287" s="35"/>
      <c r="C2287" s="35"/>
      <c r="D2287" s="35"/>
      <c r="E2287" s="35"/>
      <c r="F2287" s="35"/>
      <c r="G2287" s="35"/>
      <c r="H2287" s="35"/>
      <c r="I2287" s="35"/>
      <c r="J2287" s="35"/>
      <c r="K2287" s="35"/>
      <c r="L2287" s="35"/>
      <c r="M2287" s="35"/>
      <c r="N2287" s="35"/>
      <c r="O2287" s="35"/>
      <c r="P2287" s="35"/>
      <c r="Q2287" s="35"/>
    </row>
    <row r="2288" spans="1:17">
      <c r="A2288" s="34"/>
      <c r="B2288" s="35"/>
      <c r="C2288" s="35"/>
      <c r="D2288" s="35"/>
      <c r="E2288" s="35"/>
      <c r="F2288" s="35"/>
      <c r="G2288" s="35"/>
      <c r="H2288" s="35"/>
      <c r="I2288" s="35"/>
      <c r="J2288" s="35"/>
      <c r="K2288" s="35"/>
      <c r="L2288" s="35"/>
      <c r="M2288" s="35"/>
      <c r="N2288" s="35"/>
      <c r="O2288" s="35"/>
      <c r="P2288" s="35"/>
      <c r="Q2288" s="35"/>
    </row>
  </sheetData>
  <mergeCells count="1">
    <mergeCell ref="A1:A4"/>
  </mergeCells>
  <pageMargins left="0.7" right="0.7" top="0.75" bottom="0.75" header="0.3" footer="0.3"/>
  <ignoredErrors>
    <ignoredError sqref="H5" numberStoredAsText="1"/>
  </ignoredErrors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BJ12"/>
  <sheetViews>
    <sheetView showGridLines="0" zoomScaleNormal="100" workbookViewId="0">
      <pane xSplit="1" ySplit="3" topLeftCell="B4" activePane="bottomRight" state="frozen"/>
      <selection activeCell="Y57" sqref="Y57"/>
      <selection pane="topRight" activeCell="Y57" sqref="Y57"/>
      <selection pane="bottomLeft" activeCell="Y57" sqref="Y57"/>
      <selection pane="bottomRight" sqref="A1:A2"/>
    </sheetView>
  </sheetViews>
  <sheetFormatPr baseColWidth="10" defaultColWidth="11.44140625" defaultRowHeight="12.6"/>
  <cols>
    <col min="1" max="1" width="45.33203125" style="15" customWidth="1"/>
    <col min="2" max="12" width="11" style="13" customWidth="1"/>
    <col min="13" max="13" width="8.44140625" style="13" customWidth="1"/>
    <col min="14" max="14" width="9.88671875" style="13" customWidth="1"/>
    <col min="15" max="16384" width="11.44140625" style="12"/>
  </cols>
  <sheetData>
    <row r="1" spans="1:62" s="7" customFormat="1" ht="27" customHeight="1">
      <c r="A1" s="74" t="s">
        <v>2316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62" s="7" customFormat="1" ht="27" customHeight="1">
      <c r="A2" s="75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62" s="10" customFormat="1" ht="25.5" customHeight="1">
      <c r="A3" s="46" t="s">
        <v>2315</v>
      </c>
      <c r="B3" s="39">
        <v>2014</v>
      </c>
      <c r="C3" s="39">
        <v>2015</v>
      </c>
      <c r="D3" s="39" t="s">
        <v>344</v>
      </c>
      <c r="E3" s="39" t="s">
        <v>510</v>
      </c>
      <c r="F3" s="39">
        <v>2018</v>
      </c>
      <c r="G3" s="39">
        <v>2019</v>
      </c>
      <c r="H3" s="39" t="s">
        <v>914</v>
      </c>
      <c r="I3" s="39">
        <v>2021</v>
      </c>
      <c r="J3" s="39" t="s">
        <v>1421</v>
      </c>
      <c r="K3" s="39">
        <v>2023</v>
      </c>
      <c r="L3" s="39">
        <v>2024</v>
      </c>
      <c r="M3" s="11"/>
      <c r="N3" s="11"/>
    </row>
    <row r="4" spans="1:62" s="8" customFormat="1" ht="15.75" customHeight="1">
      <c r="A4" s="48" t="s">
        <v>2311</v>
      </c>
      <c r="B4" s="24">
        <v>132.52000000000001</v>
      </c>
      <c r="C4" s="24">
        <v>179.3</v>
      </c>
      <c r="D4" s="24">
        <v>412.5</v>
      </c>
      <c r="E4" s="24">
        <v>576.39499999999998</v>
      </c>
      <c r="F4" s="24">
        <v>895.27500000000009</v>
      </c>
      <c r="G4" s="24">
        <v>1318.5910000000001</v>
      </c>
      <c r="H4" s="24">
        <v>1764.451</v>
      </c>
      <c r="I4" s="24">
        <v>2601.2860000000001</v>
      </c>
      <c r="J4" s="24">
        <v>3666.116</v>
      </c>
      <c r="K4" s="24">
        <v>6703.3459999999995</v>
      </c>
      <c r="L4" s="24">
        <v>9314.0540000000001</v>
      </c>
    </row>
    <row r="5" spans="1:62" s="8" customFormat="1" ht="15.75" customHeight="1">
      <c r="A5" s="48" t="s">
        <v>2312</v>
      </c>
      <c r="B5" s="24">
        <v>1206.2</v>
      </c>
      <c r="C5" s="24">
        <v>2914.4749999999999</v>
      </c>
      <c r="D5" s="24">
        <v>5136.7299999999996</v>
      </c>
      <c r="E5" s="24">
        <v>9311.84</v>
      </c>
      <c r="F5" s="24">
        <v>10480.75</v>
      </c>
      <c r="G5" s="24">
        <v>12411.8</v>
      </c>
      <c r="H5" s="24">
        <v>14542.125</v>
      </c>
      <c r="I5" s="24">
        <v>17944.88</v>
      </c>
      <c r="J5" s="24">
        <v>22320.084999999999</v>
      </c>
      <c r="K5" s="24">
        <v>23907.904999999999</v>
      </c>
      <c r="L5" s="24">
        <v>27837.404999999999</v>
      </c>
    </row>
    <row r="6" spans="1:62" s="8" customFormat="1" ht="15.75" customHeight="1">
      <c r="A6" s="48" t="s">
        <v>2313</v>
      </c>
      <c r="B6" s="24">
        <v>473.1</v>
      </c>
      <c r="C6" s="24">
        <v>756.1</v>
      </c>
      <c r="D6" s="24">
        <v>1468.97</v>
      </c>
      <c r="E6" s="24">
        <v>2666.62</v>
      </c>
      <c r="F6" s="24">
        <v>3181.12</v>
      </c>
      <c r="G6" s="24">
        <v>4270.8550000000005</v>
      </c>
      <c r="H6" s="24">
        <v>5065.6049999999996</v>
      </c>
      <c r="I6" s="24">
        <v>7072.3249999999998</v>
      </c>
      <c r="J6" s="24">
        <v>8021.6149999999998</v>
      </c>
      <c r="K6" s="24">
        <v>8126.915</v>
      </c>
      <c r="L6" s="24">
        <v>9709.5150000000012</v>
      </c>
    </row>
    <row r="7" spans="1:62" s="8" customFormat="1" ht="15.75" customHeight="1">
      <c r="A7" s="48" t="s">
        <v>2314</v>
      </c>
      <c r="B7" s="24">
        <v>875.28</v>
      </c>
      <c r="C7" s="24">
        <v>1558.02</v>
      </c>
      <c r="D7" s="24">
        <v>2312.5</v>
      </c>
      <c r="E7" s="24">
        <v>2895.4500000000003</v>
      </c>
      <c r="F7" s="24">
        <v>3052.8500000000004</v>
      </c>
      <c r="G7" s="24">
        <v>3342.85</v>
      </c>
      <c r="H7" s="24">
        <v>3655.56</v>
      </c>
      <c r="I7" s="24">
        <v>4577.5600000000004</v>
      </c>
      <c r="J7" s="24">
        <v>5273.7</v>
      </c>
      <c r="K7" s="24">
        <v>5858.03</v>
      </c>
      <c r="L7" s="24">
        <v>6251.6299999999992</v>
      </c>
    </row>
    <row r="8" spans="1:62" s="8" customFormat="1" ht="18.75" customHeight="1">
      <c r="A8" s="70" t="s">
        <v>5</v>
      </c>
      <c r="B8" s="72">
        <f>+B4+B5+B6+B7</f>
        <v>2687.1000000000004</v>
      </c>
      <c r="C8" s="72">
        <f t="shared" ref="C8:L8" si="0">+C4+C5+C6+C7</f>
        <v>5407.8950000000004</v>
      </c>
      <c r="D8" s="72">
        <f t="shared" si="0"/>
        <v>9330.7000000000007</v>
      </c>
      <c r="E8" s="72">
        <f t="shared" si="0"/>
        <v>15450.305</v>
      </c>
      <c r="F8" s="72">
        <f t="shared" si="0"/>
        <v>17609.995000000003</v>
      </c>
      <c r="G8" s="72">
        <f t="shared" si="0"/>
        <v>21344.095999999998</v>
      </c>
      <c r="H8" s="72">
        <f t="shared" si="0"/>
        <v>25027.741000000002</v>
      </c>
      <c r="I8" s="72">
        <f t="shared" si="0"/>
        <v>32196.051000000003</v>
      </c>
      <c r="J8" s="72">
        <f t="shared" si="0"/>
        <v>39281.515999999996</v>
      </c>
      <c r="K8" s="72">
        <f t="shared" si="0"/>
        <v>44596.195999999996</v>
      </c>
      <c r="L8" s="72">
        <f t="shared" si="0"/>
        <v>53112.603999999999</v>
      </c>
    </row>
    <row r="9" spans="1:62" s="13" customFormat="1" ht="12.75" customHeight="1">
      <c r="A9" s="15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</row>
    <row r="10" spans="1:62" s="13" customFormat="1">
      <c r="A10" s="34"/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</row>
    <row r="12" spans="1:62"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</row>
  </sheetData>
  <mergeCells count="1">
    <mergeCell ref="A1:A2"/>
  </mergeCells>
  <pageMargins left="0.25" right="0.75" top="0.65" bottom="1" header="0" footer="0"/>
  <pageSetup scale="33" orientation="landscape" horizontalDpi="4294967292" r:id="rId1"/>
  <headerFooter alignWithMargins="0"/>
  <ignoredErrors>
    <ignoredError sqref="D3 E3:L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4</vt:i4>
      </vt:variant>
    </vt:vector>
  </HeadingPairs>
  <TitlesOfParts>
    <vt:vector size="10" baseType="lpstr">
      <vt:lpstr>notas</vt:lpstr>
      <vt:lpstr>Pot Inst Equipo </vt:lpstr>
      <vt:lpstr>Pot Inst Fuente</vt:lpstr>
      <vt:lpstr>Pot_Disp_SIN</vt:lpstr>
      <vt:lpstr>Pot_Micro_SIN</vt:lpstr>
      <vt:lpstr>Pot Micro SOLAR por sector </vt:lpstr>
      <vt:lpstr>Gráfico_Pot_Inst_Equipo</vt:lpstr>
      <vt:lpstr>Gráfico_Pot_Inst_Fuente</vt:lpstr>
      <vt:lpstr>Gráfico_Pot_Micro_Red</vt:lpstr>
      <vt:lpstr>Gráfico Pot Micro SOLAR  Sector</vt:lpstr>
    </vt:vector>
  </TitlesOfParts>
  <Company>MIEM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Leonardo Perco</cp:lastModifiedBy>
  <cp:lastPrinted>2007-03-22T18:01:15Z</cp:lastPrinted>
  <dcterms:created xsi:type="dcterms:W3CDTF">2002-10-14T16:27:55Z</dcterms:created>
  <dcterms:modified xsi:type="dcterms:W3CDTF">2025-11-25T15:38:50Z</dcterms:modified>
</cp:coreProperties>
</file>